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131"/>
  <workbookPr defaultThemeVersion="124226"/>
  <mc:AlternateContent xmlns:mc="http://schemas.openxmlformats.org/markup-compatibility/2006">
    <mc:Choice Requires="x15">
      <x15ac:absPath xmlns:x15ac="http://schemas.microsoft.com/office/spreadsheetml/2010/11/ac" url="\\dbe\Данные для инвест. программы\ИП 22-26 II этап\5. Паспорта ИПр\2024 год\Паспорт ИП 2024г СЭС\Пасп. L_ 20240212 д.Кисак Каин зам.СИП\"/>
    </mc:Choice>
  </mc:AlternateContent>
  <xr:revisionPtr revIDLastSave="0" documentId="13_ncr:1_{7267A63C-2637-4F3E-BF20-B64D7A715F1E}" xr6:coauthVersionLast="47" xr6:coauthVersionMax="47"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<sst xmlns="http://schemas.openxmlformats.org/spreadsheetml/2006/main" count="1169" uniqueCount="590">
  <si>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</si>
  <si>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</si>
  <si>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</si>
  <si>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</si>
  <si>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</si>
  <si>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</si>
  <si>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</si>
  <si>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</si>
  <si>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</si>
  <si>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</si>
  <si>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</si>
  <si>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</si>
  <si>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</si>
  <si>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</si>
  <si>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</si>
  <si>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</si>
  <si>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</si>
  <si>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</si>
  <si>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</si>
  <si>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</si>
  <si>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</si>
  <si>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</si>
  <si>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</si>
  <si>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</si>
  <si>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</si>
  <si>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</si>
  <si>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</si>
  <si>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</si>
  <si>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</si>
  <si>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</si>
  <si>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</si>
  <si>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</si>
  <si>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</si>
  <si>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</si>
  <si>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</si>
  <si>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</si>
  <si>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</si>
  <si>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</si>
  <si>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</si>
  <si>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</si>
  <si>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</si>
  <si>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</si>
  <si>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</si>
  <si>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</si>
  <si>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</si>
  <si>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</si>
  <si>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</si>
  <si>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</si>
  <si>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</si>
  <si>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</si>
  <si>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</si>
  <si>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</si>
  <si>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</si>
  <si>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</si>
  <si>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</si>
  <si>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</si>
  <si>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</si>
  <si>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</si>
  <si>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</si>
  <si>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</si>
  <si>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</si>
  <si>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</si>
  <si>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</si>
  <si>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</si>
  <si>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</si>
  <si>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</si>
  <si>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</si>
  <si>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</si>
  <si>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</si>
  <si>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</si>
  <si>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</si>
  <si>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</si>
  <si>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</si>
  <si>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</si>
  <si>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</si>
  <si>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</si>
  <si>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</si>
  <si>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</si>
  <si>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</si>
  <si>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</si>
  <si>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</si>
  <si>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</si>
  <si>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</si>
  <si>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</si>
  <si>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</si>
  <si>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</si>
  <si>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</si>
  <si>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</si>
  <si>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</si>
  <si>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</si>
  <si>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</si>
  <si>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</si>
  <si>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</si>
  <si>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</si>
  <si>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</si>
  <si>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</si>
  <si>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</si>
  <si>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</si>
  <si>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</si>
  <si>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</si>
  <si>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</si>
  <si>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</si>
  <si>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</si>
  <si>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</si>
  <si>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</si>
  <si>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</si>
  <si>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</si>
  <si>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</si>
  <si>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</si>
  <si>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</si>
  <si>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</si>
  <si>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</si>
  <si>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</si>
  <si>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</si>
  <si>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</si>
  <si>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</si>
  <si>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</si>
  <si>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</si>
  <si>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</si>
  <si>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</si>
  <si>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</si>
  <si>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</si>
  <si>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</si>
  <si>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</si>
  <si>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</si>
  <si>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</si>
  <si>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</si>
  <si>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</si>
  <si>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</si>
  <si>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</si>
  <si>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</si>
  <si>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</si>
  <si>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</si>
  <si>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</si>
  <si>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</si>
  <si>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</si>
  <si>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</si>
  <si>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</si>
  <si>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</si>
  <si>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</si>
  <si>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</si>
  <si>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</si>
  <si>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</si>
  <si>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</si>
  <si>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</si>
  <si>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</si>
  <si>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</si>
  <si>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</si>
  <si>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</si>
  <si>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</si>
  <si>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</si>
  <si>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</si>
  <si>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</si>
  <si>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</si>
  <si>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</si>
  <si>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</si>
  <si>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</si>
  <si>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</si>
  <si>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</si>
  <si>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</si>
  <si>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</si>
  <si>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</si>
  <si>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</si>
  <si>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</si>
  <si>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</si>
  <si>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</si>
  <si>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</si>
  <si>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</si>
  <si>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</si>
  <si>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</si>
  <si>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</si>
  <si>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</si>
  <si>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</si>
  <si>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</si>
  <si>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</si>
  <si>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</si>
  <si>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</si>
  <si>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</si>
  <si>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</si>
  <si>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</si>
  <si>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</si>
  <si>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</si>
  <si>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</si>
  <si>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</si>
  <si>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</si>
  <si>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</si>
  <si>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</si>
  <si>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</si>
  <si>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</si>
  <si>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</si>
  <si>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</si>
  <si>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</si>
  <si>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</si>
  <si>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</si>
  <si>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</si>
  <si>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</si>
  <si>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</si>
  <si>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</si>
  <si>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</si>
  <si>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</si>
  <si>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</si>
  <si>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</si>
  <si>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</si>
  <si>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</si>
  <si>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</si>
  <si>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</si>
  <si>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</si>
  <si>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</si>
  <si>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</si>
  <si>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</si>
  <si>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</si>
  <si>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</si>
  <si>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</si>
  <si>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</si>
  <si>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</si>
  <si>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</si>
  <si>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</si>
  <si>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</si>
  <si>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</si>
  <si>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</si>
  <si>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</si>
  <si>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</si>
  <si>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</si>
  <si>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</si>
  <si>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</si>
  <si>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</si>
  <si>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</si>
  <si>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</si>
  <si>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</si>
  <si>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</si>
  <si>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</si>
  <si>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</si>
  <si>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</si>
  <si>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</si>
  <si>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</si>
  <si>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</si>
  <si>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</si>
  <si>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</si>
  <si>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</si>
  <si>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</si>
  <si>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</si>
  <si>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</si>
  <si>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</si>
  <si>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</si>
  <si>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</si>
  <si>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</si>
  <si>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</si>
  <si>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</si>
  <si>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</si>
  <si>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</si>
  <si>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</si>
  <si>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</si>
  <si>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</si>
  <si>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</si>
  <si>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</si>
  <si>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</si>
  <si>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</si>
  <si>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</si>
  <si>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</si>
  <si>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</si>
  <si>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</si>
  <si>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</si>
  <si>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</si>
  <si>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</si>
  <si>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</si>
  <si>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</si>
  <si>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</si>
  <si>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</si>
  <si>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</si>
  <si>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</si>
  <si>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</si>
  <si>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</si>
  <si>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</si>
  <si>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</si>
  <si>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</si>
  <si>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</si>
  <si>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</si>
  <si>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</si>
  <si>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</si>
  <si>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</si>
  <si>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</si>
  <si>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</si>
  <si>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</si>
  <si>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</si>
  <si>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</si>
  <si>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</si>
  <si>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</si>
  <si>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</si>
  <si>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</si>
  <si>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</si>
  <si>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</si>
  <si>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</si>
  <si>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</si>
  <si>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</si>
  <si>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</si>
  <si>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</si>
  <si>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</si>
  <si>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</si>
  <si>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</si>
  <si>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</si>
  <si>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</si>
  <si>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</si>
  <si>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</si>
  <si>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</si>
  <si>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</si>
  <si>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</si>
  <si>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</si>
  <si>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</si>
  <si>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</si>
  <si>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</si>
  <si>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</si>
  <si>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</si>
  <si>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</si>
  <si>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</si>
  <si>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</si>
  <si>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</si>
  <si>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</si>
  <si>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</si>
  <si>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</si>
  <si>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</si>
  <si>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</si>
  <si>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</si>
  <si>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</si>
  <si>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</si>
  <si>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</si>
  <si>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</si>
  <si>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</si>
  <si>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</si>
  <si>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</si>
  <si>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</si>
  <si>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</si>
  <si>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</si>
  <si>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</si>
  <si>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</si>
  <si>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</si>
  <si>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</si>
  <si>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</si>
  <si>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</si>
  <si>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</si>
  <si>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</si>
  <si>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</si>
  <si>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</si>
  <si>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</si>
  <si>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</si>
  <si>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</si>
  <si>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</si>
  <si>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</si>
  <si>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</si>
  <si>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</si>
  <si>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</si>
  <si>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</si>
  <si>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</si>
  <si>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</si>
  <si>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</si>
  <si>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</si>
  <si>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</si>
  <si>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</si>
  <si>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</si>
  <si>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</si>
  <si>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</si>
  <si>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</si>
  <si>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</si>
  <si>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</si>
  <si>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</si>
  <si>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</si>
  <si>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</si>
  <si>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</si>
  <si>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</si>
  <si>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</si>
  <si>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</si>
  <si>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</si>
  <si>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</si>
  <si>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</si>
  <si>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</si>
  <si>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</si>
  <si>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</si>
  <si>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</si>
  <si>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</si>
  <si>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</si>
  <si>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</si>
  <si>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</si>
  <si>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</si>
  <si>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</si>
  <si>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</si>
  <si>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</si>
  <si>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</si>
  <si>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</si>
  <si>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</si>
  <si>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</si>
  <si>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</si>
  <si>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</si>
  <si>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</si>
  <si>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</si>
  <si>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</si>
  <si>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</si>
  <si>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</si>
  <si>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</si>
  <si>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</si>
  <si>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</si>
  <si>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</si>
  <si>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</si>
  <si>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</si>
  <si>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</si>
  <si>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</si>
  <si>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</si>
  <si>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</si>
  <si>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</si>
  <si>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</si>
  <si>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</si>
  <si>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</si>
  <si>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</si>
  <si>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</si>
  <si>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</si>
  <si>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</si>
  <si>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</si>
  <si>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</si>
  <si>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</si>
  <si>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</si>
  <si>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</si>
  <si>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</si>
  <si>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</si>
  <si>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</si>
  <si>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</si>
  <si>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</si>
  <si>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</si>
  <si>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</si>
  <si>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</si>
  <si>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</si>
  <si>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</si>
  <si>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</si>
  <si>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</si>
  <si>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</si>
  <si>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</si>
  <si>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</si>
  <si>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</si>
  <si>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</si>
  <si>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</si>
  <si>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</si>
  <si>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</si>
  <si>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</si>
  <si>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</si>
  <si>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</si>
  <si>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</si>
  <si>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</si>
  <si>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</si>
  <si>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</si>
  <si>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</si>
  <si>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</si>
  <si>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</si>
  <si>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</si>
  <si>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</si>
  <si>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</si>
  <si>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</si>
  <si>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</si>
  <si>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</si>
  <si>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</si>
  <si>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</si>
  <si>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</si>
  <si>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</si>
  <si>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</si>
  <si>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</si>
  <si>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</si>
  <si>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</si>
  <si>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</si>
  <si>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</si>
  <si>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</si>
  <si>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</si>
  <si>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</si>
  <si>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</si>
  <si>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</si>
  <si>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</si>
  <si>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</si>
  <si>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</si>
  <si>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</si>
  <si>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</si>
  <si>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</si>
  <si>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</si>
  <si>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</si>
  <si>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</si>
  <si>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</si>
  <si>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</si>
  <si>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</si>
  <si>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</si>
  <si>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</si>
  <si>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</si>
  <si>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</si>
  <si>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</si>
  <si>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</si>
  <si>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</si>
  <si>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</si>
  <si>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</si>
  <si>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</si>
  <si>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</si>
  <si>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</si>
  <si>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</si>
  <si>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</si>
  <si>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</si>
  <si>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</si>
  <si>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</si>
  <si>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</si>
  <si>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</si>
  <si>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</si>
  <si>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</si>
  <si>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</si>
  <si>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</si>
  <si>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</si>
  <si>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</si>
  <si>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</si>
  <si>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</si>
  <si>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</si>
  <si>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</si>
  <si>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</si>
  <si>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</si>
  <si>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</si>
  <si>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</si>
  <si>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</si>
  <si>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</si>
  <si>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</si>
  <si>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</si>
  <si>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</si>
  <si>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</si>
  <si>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</si>
  <si>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</si>
  <si>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</si>
  <si>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</si>
  <si>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</si>
  <si>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</si>
  <si>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</si>
  <si>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</si>
  <si>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</si>
  <si>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</si>
  <si>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</si>
  <si>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</si>
  <si>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</si>
  <si>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</si>
  <si>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</si>
  <si>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</si>
  <si>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</si>
  <si>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</si>
  <si>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</si>
  <si>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</si>
  <si>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</si>
  <si>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</si>
  <si>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</si>
  <si>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</si>
  <si>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</si>
  <si>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</si>
  <si>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</si>
  <si>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</si>
  <si>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</si>
  <si>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</si>
  <si>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</si>
  <si>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</si>
  <si>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</si>
  <si>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</si>
  <si>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</si>
  <si>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</si>
  <si>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</si>
  <si>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</si>
  <si>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</si>
  <si>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</si>
  <si>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</si>
  <si>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</si>
  <si>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</si>
  <si>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</si>
  <si>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</si>
  <si>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</si>
  <si>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</si>
  <si>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</si>
  <si>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</si>
  <si>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</si>
  <si>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</si>
  <si>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</si>
  <si>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</si>
  <si>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</si>
  <si>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</si>
  <si>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</si>
  <si>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</si>
  <si>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</si>
  <si>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</si>
  <si>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обследование службы ТП</t>
  </si>
  <si>
    <t>II</t>
  </si>
  <si>
    <t>замена</t>
  </si>
  <si>
    <t>СИП</t>
  </si>
  <si>
    <t>ЛЭП</t>
  </si>
  <si>
    <t>1 этап: 2024г. - Организация конкурсных процедур, подведение итогов на проведение проектных и строительно-монтажных работ (в комплексе);
2 этап: 2024 г. - Заключение Договора с победителем на проведение проектных и строительно-монтажных работ (в комплексе);
3 этап: 2024г. - Проектные работы;
4 этап: 2024г. - Строительно-монтажные работы;
5 этап: 2024г. - Пуско-наладочные работы;
6 этап: 2024г. - Ввод в эксплуатацию.</t>
  </si>
  <si>
    <t>2024 год</t>
  </si>
  <si>
    <t>2024</t>
  </si>
  <si>
    <t>д.Кисак Каин  замеа ВЛ-04кВ на СИП   2,1км с заменой КТП-8220 с тр-ом 250кВА</t>
  </si>
  <si>
    <t>L_ 20240212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</si>
</sst>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8" fillId="25" borderId="0" xfId="1" applyFont="1" applyFill="1" applyAlignment="1">
      <alignment horizontal="center" vertical="center"/>
    </xf>
    <xf numFmtId="0" fontId="42" fillId="0" borderId="0" xfId="0" applyFont="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1" xfId="50" applyFont="1" applyFill="1" applyBorder="1" applyAlignment="1">
      <alignment horizont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1" xfId="50" applyFont="1" applyFill="1" applyBorder="1" applyAlignment="1">
      <alignment horizont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29" xfId="50" applyFont="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25" xfId="50" applyFont="1" applyFill="1" applyBorder="1" applyAlignment="1">
      <alignment horizontal="center"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11" fillId="0" borderId="33" xfId="50" applyFont="1" applyBorder="1" applyAlignment="1">
      <alignment vertical="center"/>
    </xf>
    <xf numFmtId="0" fontId="11" fillId="0" borderId="2" xfId="50" applyFont="1" applyBorder="1" applyAlignment="1">
      <alignment vertical="center"/>
    </xf>
    <xf numFmtId="0" fontId="11" fillId="0" borderId="2" xfId="50" applyFont="1" applyFill="1" applyBorder="1" applyAlignment="1">
      <alignment horizontal="center"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Fill="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0" fontId="11" fillId="0" borderId="4" xfId="50" applyFont="1" applyFill="1" applyBorder="1" applyAlignment="1">
      <alignment horizontal="center" vertical="center"/>
    </xf>
    <xf numFmtId="0" fontId="7" fillId="0" borderId="3" xfId="50" applyFont="1" applyBorder="1"/>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0" xfId="50" applyFont="1" applyFill="1" applyAlignment="1"/>
    <xf numFmtId="0" fontId="42" fillId="0" borderId="42" xfId="50" applyFont="1" applyBorder="1" applyAlignment="1">
      <alignment horizontal="center"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0" zoomScale="70" zoomScaleSheetLayoutView="70" workbookViewId="0">
      <selection activeCell="C45" sqref="C45"/>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589</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588</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д.Кисак Каин  замеа ВЛ-04кВ на СИП   2,1км с заменой КТП-8220 с тр-ом 250кВА</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3.3742800000000002</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v>0</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L_ 20240212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8"/>
      <c r="U13" s="8"/>
      <c r="V13" s="8"/>
      <c r="W13" s="8"/>
      <c r="X13" s="8"/>
      <c r="Y13" s="8"/>
      <c r="Z13" s="8"/>
      <c r="AA13" s="8"/>
      <c r="AB13" s="8"/>
    </row>
    <row r="14" spans="1:28" s="2" customFormat="1" ht="15.75" x14ac:dyDescent="0.2">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3"/>
      <c r="U18" s="3"/>
      <c r="V18" s="3"/>
      <c r="W18" s="3"/>
      <c r="X18" s="3"/>
      <c r="Y18" s="3"/>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3"/>
      <c r="U19" s="3"/>
      <c r="V19" s="3"/>
      <c r="W19" s="3"/>
      <c r="X19" s="3"/>
      <c r="Y19" s="3"/>
    </row>
    <row r="20" spans="1:28" s="2" customFormat="1" ht="180.75" customHeight="1" x14ac:dyDescent="0.2">
      <c r="A20" s="282"/>
      <c r="B20" s="282"/>
      <c r="C20" s="284"/>
      <c r="D20" s="282"/>
      <c r="E20" s="282"/>
      <c r="F20" s="282"/>
      <c r="G20" s="282"/>
      <c r="H20" s="282"/>
      <c r="I20" s="282"/>
      <c r="J20" s="282"/>
      <c r="K20" s="282"/>
      <c r="L20" s="282"/>
      <c r="M20" s="282"/>
      <c r="N20" s="282"/>
      <c r="O20" s="282"/>
      <c r="P20" s="282"/>
      <c r="Q20" s="41" t="s">
        <v>392</v>
      </c>
      <c r="R20" s="42" t="s">
        <v>393</v>
      </c>
      <c r="S20" s="285"/>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90" t="str">
        <f>'1. паспорт местоположение'!A5:C5</f>
        <v>Год раскрытия информации: 2021 год</v>
      </c>
      <c r="B4" s="290"/>
      <c r="C4" s="290"/>
      <c r="D4" s="290"/>
      <c r="E4" s="290"/>
      <c r="F4" s="290"/>
      <c r="G4" s="290"/>
      <c r="H4" s="290"/>
      <c r="I4" s="290"/>
      <c r="J4" s="290"/>
      <c r="K4" s="290"/>
      <c r="L4" s="290"/>
      <c r="M4" s="290"/>
      <c r="N4" s="290"/>
      <c r="O4" s="290"/>
      <c r="P4" s="290"/>
      <c r="Q4" s="290"/>
      <c r="R4" s="290"/>
      <c r="S4" s="290"/>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89" t="str">
        <f>'1. паспорт местоположение'!A12:C12</f>
        <v>L_ 20240212</v>
      </c>
      <c r="B11" s="289"/>
      <c r="C11" s="289"/>
      <c r="D11" s="289"/>
      <c r="E11" s="289"/>
      <c r="F11" s="289"/>
      <c r="G11" s="289"/>
      <c r="H11" s="289"/>
      <c r="I11" s="289"/>
      <c r="J11" s="289"/>
      <c r="K11" s="289"/>
      <c r="L11" s="289"/>
      <c r="M11" s="289"/>
      <c r="N11" s="289"/>
      <c r="O11" s="289"/>
      <c r="P11" s="289"/>
      <c r="Q11" s="289"/>
      <c r="R11" s="289"/>
      <c r="S11" s="289"/>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7"/>
      <c r="B13" s="287"/>
      <c r="C13" s="287"/>
      <c r="D13" s="287"/>
      <c r="E13" s="287"/>
      <c r="F13" s="287"/>
      <c r="G13" s="287"/>
      <c r="H13" s="287"/>
      <c r="I13" s="287"/>
      <c r="J13" s="287"/>
      <c r="K13" s="287"/>
      <c r="L13" s="287"/>
      <c r="M13" s="287"/>
      <c r="N13" s="287"/>
      <c r="O13" s="287"/>
      <c r="P13" s="287"/>
      <c r="Q13" s="287"/>
      <c r="R13" s="287"/>
      <c r="S13" s="287"/>
      <c r="T13" s="266"/>
      <c r="U13" s="266"/>
      <c r="V13" s="266"/>
      <c r="W13" s="266"/>
      <c r="X13" s="266"/>
      <c r="Y13" s="266"/>
      <c r="Z13" s="266"/>
      <c r="AA13" s="266"/>
      <c r="AB13" s="266"/>
    </row>
    <row r="14" spans="1:28" s="2" customFormat="1" ht="15.75" x14ac:dyDescent="0.2">
      <c r="A14" s="280" t="str">
        <f>'1. паспорт местоположение'!A15:C15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266"/>
      <c r="U18" s="266"/>
      <c r="V18" s="266"/>
      <c r="W18" s="266"/>
      <c r="X18" s="266"/>
      <c r="Y18" s="266"/>
    </row>
    <row r="19" spans="1:28" s="2" customFormat="1" ht="54" customHeight="1" x14ac:dyDescent="0.2">
      <c r="A19" s="282" t="s">
        <v>6</v>
      </c>
      <c r="B19" s="282" t="s">
        <v>100</v>
      </c>
      <c r="C19" s="283" t="s">
        <v>396</v>
      </c>
      <c r="D19" s="282" t="s">
        <v>395</v>
      </c>
      <c r="E19" s="282" t="s">
        <v>99</v>
      </c>
      <c r="F19" s="282" t="s">
        <v>98</v>
      </c>
      <c r="G19" s="282" t="s">
        <v>391</v>
      </c>
      <c r="H19" s="282" t="s">
        <v>97</v>
      </c>
      <c r="I19" s="282" t="s">
        <v>96</v>
      </c>
      <c r="J19" s="282" t="s">
        <v>95</v>
      </c>
      <c r="K19" s="282" t="s">
        <v>94</v>
      </c>
      <c r="L19" s="282" t="s">
        <v>93</v>
      </c>
      <c r="M19" s="282" t="s">
        <v>92</v>
      </c>
      <c r="N19" s="282" t="s">
        <v>91</v>
      </c>
      <c r="O19" s="282" t="s">
        <v>90</v>
      </c>
      <c r="P19" s="282" t="s">
        <v>89</v>
      </c>
      <c r="Q19" s="282" t="s">
        <v>394</v>
      </c>
      <c r="R19" s="282"/>
      <c r="S19" s="285" t="s">
        <v>496</v>
      </c>
      <c r="T19" s="266"/>
      <c r="U19" s="266"/>
      <c r="V19" s="266"/>
      <c r="W19" s="266"/>
      <c r="X19" s="266"/>
      <c r="Y19" s="266"/>
    </row>
    <row r="20" spans="1:28" s="2" customFormat="1" ht="180.75" customHeight="1" x14ac:dyDescent="0.2">
      <c r="A20" s="282"/>
      <c r="B20" s="282"/>
      <c r="C20" s="284"/>
      <c r="D20" s="282"/>
      <c r="E20" s="282"/>
      <c r="F20" s="282"/>
      <c r="G20" s="282"/>
      <c r="H20" s="282"/>
      <c r="I20" s="282"/>
      <c r="J20" s="282"/>
      <c r="K20" s="282"/>
      <c r="L20" s="282"/>
      <c r="M20" s="282"/>
      <c r="N20" s="282"/>
      <c r="O20" s="282"/>
      <c r="P20" s="282"/>
      <c r="Q20" s="267" t="s">
        <v>392</v>
      </c>
      <c r="R20" s="269" t="s">
        <v>393</v>
      </c>
      <c r="S20" s="285"/>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25" zoomScale="60" zoomScaleNormal="60" workbookViewId="0">
      <selection activeCell="G32" sqref="G32"/>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L_ 20240212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2" customFormat="1" x14ac:dyDescent="0.2">
      <c r="A16" s="280" t="str">
        <f>'1. паспорт местоположение'!$A$15</f>
        <v>д.Кисак Каин  замеа ВЛ-04кВ на СИП   2,1км с заменой КТП-8220 с тр-ом 250кВА</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304"/>
      <c r="B20" s="304"/>
      <c r="C20" s="304"/>
      <c r="D20" s="304"/>
      <c r="E20" s="304"/>
      <c r="F20" s="304"/>
      <c r="G20" s="304"/>
      <c r="H20" s="304"/>
      <c r="I20" s="304"/>
      <c r="J20" s="304"/>
      <c r="K20" s="304"/>
      <c r="L20" s="304"/>
      <c r="M20" s="304"/>
      <c r="N20" s="304"/>
      <c r="O20" s="304"/>
      <c r="P20" s="304"/>
      <c r="Q20" s="304"/>
      <c r="R20" s="304"/>
      <c r="S20" s="304"/>
      <c r="T20" s="304"/>
    </row>
    <row r="21" spans="1:113" ht="46.5" customHeight="1" x14ac:dyDescent="0.25">
      <c r="A21" s="298" t="s">
        <v>6</v>
      </c>
      <c r="B21" s="291" t="s">
        <v>228</v>
      </c>
      <c r="C21" s="292"/>
      <c r="D21" s="295" t="s">
        <v>122</v>
      </c>
      <c r="E21" s="291" t="s">
        <v>535</v>
      </c>
      <c r="F21" s="292"/>
      <c r="G21" s="291" t="s">
        <v>279</v>
      </c>
      <c r="H21" s="292"/>
      <c r="I21" s="291" t="s">
        <v>121</v>
      </c>
      <c r="J21" s="292"/>
      <c r="K21" s="295" t="s">
        <v>120</v>
      </c>
      <c r="L21" s="291" t="s">
        <v>119</v>
      </c>
      <c r="M21" s="292"/>
      <c r="N21" s="291" t="s">
        <v>532</v>
      </c>
      <c r="O21" s="292"/>
      <c r="P21" s="295" t="s">
        <v>118</v>
      </c>
      <c r="Q21" s="301" t="s">
        <v>117</v>
      </c>
      <c r="R21" s="302"/>
      <c r="S21" s="301" t="s">
        <v>116</v>
      </c>
      <c r="T21" s="303"/>
    </row>
    <row r="22" spans="1:113" ht="204.75" customHeight="1" x14ac:dyDescent="0.25">
      <c r="A22" s="299"/>
      <c r="B22" s="293"/>
      <c r="C22" s="294"/>
      <c r="D22" s="297"/>
      <c r="E22" s="293"/>
      <c r="F22" s="294"/>
      <c r="G22" s="293"/>
      <c r="H22" s="294"/>
      <c r="I22" s="293"/>
      <c r="J22" s="294"/>
      <c r="K22" s="296"/>
      <c r="L22" s="293"/>
      <c r="M22" s="294"/>
      <c r="N22" s="293"/>
      <c r="O22" s="294"/>
      <c r="P22" s="296"/>
      <c r="Q22" s="106" t="s">
        <v>115</v>
      </c>
      <c r="R22" s="106" t="s">
        <v>506</v>
      </c>
      <c r="S22" s="106" t="s">
        <v>114</v>
      </c>
      <c r="T22" s="106" t="s">
        <v>113</v>
      </c>
    </row>
    <row r="23" spans="1:113" ht="51.75" customHeight="1" x14ac:dyDescent="0.25">
      <c r="A23" s="300"/>
      <c r="B23" s="158" t="s">
        <v>111</v>
      </c>
      <c r="C23" s="158" t="s">
        <v>112</v>
      </c>
      <c r="D23" s="296"/>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2024</v>
      </c>
      <c r="K25" s="203">
        <f>J25</f>
        <v>2024</v>
      </c>
      <c r="L25" s="203">
        <v>6</v>
      </c>
      <c r="M25" s="203">
        <v>6</v>
      </c>
      <c r="N25" s="204" t="s">
        <v>545</v>
      </c>
      <c r="O25" s="204" t="s">
        <v>545</v>
      </c>
      <c r="P25" s="203"/>
      <c r="Q25" s="204" t="s">
        <v>580</v>
      </c>
      <c r="R25" s="204" t="s">
        <v>582</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L_ 20240212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д.Кисак Каин  замеа ВЛ-04кВ на СИП   2,1км с заменой КТП-8220 с тр-ом 250кВА</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8" t="s">
        <v>516</v>
      </c>
      <c r="C21" s="309"/>
      <c r="D21" s="308" t="s">
        <v>518</v>
      </c>
      <c r="E21" s="309"/>
      <c r="F21" s="301" t="s">
        <v>94</v>
      </c>
      <c r="G21" s="303"/>
      <c r="H21" s="303"/>
      <c r="I21" s="302"/>
      <c r="J21" s="305" t="s">
        <v>519</v>
      </c>
      <c r="K21" s="308" t="s">
        <v>520</v>
      </c>
      <c r="L21" s="309"/>
      <c r="M21" s="308" t="s">
        <v>521</v>
      </c>
      <c r="N21" s="309"/>
      <c r="O21" s="308" t="s">
        <v>508</v>
      </c>
      <c r="P21" s="309"/>
      <c r="Q21" s="308" t="s">
        <v>127</v>
      </c>
      <c r="R21" s="309"/>
      <c r="S21" s="305" t="s">
        <v>126</v>
      </c>
      <c r="T21" s="305" t="s">
        <v>522</v>
      </c>
      <c r="U21" s="305" t="s">
        <v>517</v>
      </c>
      <c r="V21" s="308" t="s">
        <v>125</v>
      </c>
      <c r="W21" s="309"/>
      <c r="X21" s="301" t="s">
        <v>117</v>
      </c>
      <c r="Y21" s="303"/>
      <c r="Z21" s="301" t="s">
        <v>116</v>
      </c>
      <c r="AA21" s="303"/>
    </row>
    <row r="22" spans="1:27" ht="216" customHeight="1" x14ac:dyDescent="0.25">
      <c r="A22" s="306"/>
      <c r="B22" s="310"/>
      <c r="C22" s="311"/>
      <c r="D22" s="310"/>
      <c r="E22" s="311"/>
      <c r="F22" s="301" t="s">
        <v>124</v>
      </c>
      <c r="G22" s="302"/>
      <c r="H22" s="301" t="s">
        <v>123</v>
      </c>
      <c r="I22" s="302"/>
      <c r="J22" s="307"/>
      <c r="K22" s="310"/>
      <c r="L22" s="311"/>
      <c r="M22" s="310"/>
      <c r="N22" s="311"/>
      <c r="O22" s="310"/>
      <c r="P22" s="311"/>
      <c r="Q22" s="310"/>
      <c r="R22" s="311"/>
      <c r="S22" s="307"/>
      <c r="T22" s="307"/>
      <c r="U22" s="307"/>
      <c r="V22" s="310"/>
      <c r="W22" s="311"/>
      <c r="X22" s="106" t="s">
        <v>115</v>
      </c>
      <c r="Y22" s="106" t="s">
        <v>506</v>
      </c>
      <c r="Z22" s="106" t="s">
        <v>114</v>
      </c>
      <c r="AA22" s="106" t="s">
        <v>113</v>
      </c>
    </row>
    <row r="23" spans="1:27" ht="60" customHeight="1" x14ac:dyDescent="0.25">
      <c r="A23" s="307"/>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8" zoomScale="85" zoomScaleNormal="85" workbookViewId="0">
      <selection activeCell="D28" sqref="D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L_ 20240212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6"/>
      <c r="B14" s="286"/>
      <c r="C14" s="286"/>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д.Кисак Каин  замеа ВЛ-04кВ на СИП   2,1км с заменой КТП-8220 с тр-ом 250кВА</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7"/>
      <c r="B17" s="287"/>
      <c r="C17" s="287"/>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д.Кисак Каин  замеа ВЛ-04кВ на СИП   2,1км с заменой КТП-8220 с тр-ом 250кВА</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3.3742800000000002</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585</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L_ 20240212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9"/>
      <c r="AB13" s="9"/>
    </row>
    <row r="14" spans="1:28" ht="15.75" x14ac:dyDescent="0.25">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63"/>
      <c r="AB16" s="163"/>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63"/>
      <c r="AB17" s="163"/>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63"/>
      <c r="AB18" s="163"/>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63"/>
      <c r="AB19" s="163"/>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4"/>
      <c r="AB20" s="164"/>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4"/>
      <c r="AB21" s="164"/>
    </row>
    <row r="22" spans="1:28" x14ac:dyDescent="0.25">
      <c r="A22" s="313" t="s">
        <v>533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5"/>
      <c r="AB22" s="165"/>
    </row>
    <row r="23" spans="1:28" ht="32.25" customHeight="1" x14ac:dyDescent="0.25">
      <c r="A23" s="315" t="s">
        <v>389</v>
      </c>
      <c r="B23" s="316"/>
      <c r="C23" s="316"/>
      <c r="D23" s="316"/>
      <c r="E23" s="316"/>
      <c r="F23" s="316"/>
      <c r="G23" s="316"/>
      <c r="H23" s="316"/>
      <c r="I23" s="316"/>
      <c r="J23" s="316"/>
      <c r="K23" s="316"/>
      <c r="L23" s="317"/>
      <c r="M23" s="314" t="s">
        <v>390</v>
      </c>
      <c r="N23" s="314"/>
      <c r="O23" s="314"/>
      <c r="P23" s="314"/>
      <c r="Q23" s="314"/>
      <c r="R23" s="314"/>
      <c r="S23" s="314"/>
      <c r="T23" s="314"/>
      <c r="U23" s="314"/>
      <c r="V23" s="314"/>
      <c r="W23" s="314"/>
      <c r="X23" s="314"/>
      <c r="Y23" s="314"/>
      <c r="Z23" s="314"/>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L_ 20240212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6"/>
      <c r="B14" s="286"/>
      <c r="C14" s="286"/>
      <c r="D14" s="286"/>
      <c r="E14" s="286"/>
      <c r="F14" s="286"/>
      <c r="G14" s="286"/>
      <c r="H14" s="286"/>
      <c r="I14" s="286"/>
      <c r="J14" s="286"/>
      <c r="K14" s="286"/>
      <c r="L14" s="286"/>
      <c r="M14" s="286"/>
      <c r="N14" s="286"/>
      <c r="O14" s="286"/>
      <c r="P14" s="8"/>
      <c r="Q14" s="8"/>
      <c r="R14" s="8"/>
      <c r="S14" s="8"/>
      <c r="T14" s="8"/>
      <c r="U14" s="8"/>
      <c r="V14" s="8"/>
      <c r="W14" s="8"/>
      <c r="X14" s="8"/>
      <c r="Y14" s="8"/>
      <c r="Z14" s="8"/>
    </row>
    <row r="15" spans="1:28" s="2" customFormat="1" ht="15.75" x14ac:dyDescent="0.2">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7"/>
      <c r="B17" s="287"/>
      <c r="C17" s="287"/>
      <c r="D17" s="287"/>
      <c r="E17" s="287"/>
      <c r="F17" s="287"/>
      <c r="G17" s="287"/>
      <c r="H17" s="287"/>
      <c r="I17" s="287"/>
      <c r="J17" s="287"/>
      <c r="K17" s="287"/>
      <c r="L17" s="287"/>
      <c r="M17" s="287"/>
      <c r="N17" s="287"/>
      <c r="O17" s="287"/>
      <c r="P17" s="3"/>
      <c r="Q17" s="3"/>
      <c r="R17" s="3"/>
      <c r="S17" s="3"/>
      <c r="T17" s="3"/>
      <c r="U17" s="3"/>
      <c r="V17" s="3"/>
      <c r="W17" s="3"/>
    </row>
    <row r="18" spans="1:26" s="2" customFormat="1" ht="91.5" customHeight="1" x14ac:dyDescent="0.2">
      <c r="A18" s="319" t="s">
        <v>510</v>
      </c>
      <c r="B18" s="319"/>
      <c r="C18" s="319"/>
      <c r="D18" s="319"/>
      <c r="E18" s="319"/>
      <c r="F18" s="319"/>
      <c r="G18" s="319"/>
      <c r="H18" s="319"/>
      <c r="I18" s="319"/>
      <c r="J18" s="319"/>
      <c r="K18" s="319"/>
      <c r="L18" s="319"/>
      <c r="M18" s="319"/>
      <c r="N18" s="319"/>
      <c r="O18" s="319"/>
      <c r="P18" s="5"/>
      <c r="Q18" s="5"/>
      <c r="R18" s="5"/>
      <c r="S18" s="5"/>
      <c r="T18" s="5"/>
      <c r="U18" s="5"/>
      <c r="V18" s="5"/>
      <c r="W18" s="5"/>
      <c r="X18" s="5"/>
      <c r="Y18" s="5"/>
      <c r="Z18" s="5"/>
    </row>
    <row r="19" spans="1:26" s="2" customFormat="1" ht="78" customHeight="1" x14ac:dyDescent="0.2">
      <c r="A19" s="282" t="s">
        <v>6</v>
      </c>
      <c r="B19" s="282" t="s">
        <v>88</v>
      </c>
      <c r="C19" s="282" t="s">
        <v>87</v>
      </c>
      <c r="D19" s="282" t="s">
        <v>76</v>
      </c>
      <c r="E19" s="320" t="s">
        <v>86</v>
      </c>
      <c r="F19" s="321"/>
      <c r="G19" s="321"/>
      <c r="H19" s="321"/>
      <c r="I19" s="322"/>
      <c r="J19" s="282" t="s">
        <v>85</v>
      </c>
      <c r="K19" s="282"/>
      <c r="L19" s="282"/>
      <c r="M19" s="282"/>
      <c r="N19" s="282"/>
      <c r="O19" s="282"/>
      <c r="P19" s="3"/>
      <c r="Q19" s="3"/>
      <c r="R19" s="3"/>
      <c r="S19" s="3"/>
      <c r="T19" s="3"/>
      <c r="U19" s="3"/>
      <c r="V19" s="3"/>
      <c r="W19" s="3"/>
    </row>
    <row r="20" spans="1:26" s="2" customFormat="1" ht="51" customHeight="1" x14ac:dyDescent="0.2">
      <c r="A20" s="282"/>
      <c r="B20" s="282"/>
      <c r="C20" s="282"/>
      <c r="D20" s="282"/>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3"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L_ 20240212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88" t="s">
        <v>363</v>
      </c>
      <c r="B24" s="388"/>
      <c r="C24" s="388"/>
      <c r="D24" s="388"/>
      <c r="E24" s="388"/>
      <c r="F24" s="388"/>
      <c r="G24" s="388"/>
      <c r="H24" s="388"/>
      <c r="I24" s="388"/>
      <c r="J24" s="388"/>
      <c r="K24" s="388"/>
      <c r="L24" s="388"/>
      <c r="M24" s="388"/>
      <c r="N24" s="388"/>
      <c r="O24" s="388"/>
      <c r="P24" s="388"/>
      <c r="Q24" s="388"/>
      <c r="R24" s="388"/>
      <c r="S24" s="388"/>
      <c r="T24" s="388"/>
      <c r="U24" s="388"/>
      <c r="V24" s="388"/>
      <c r="W24" s="388"/>
      <c r="X24" s="388"/>
      <c r="Y24" s="388"/>
      <c r="Z24" s="388"/>
      <c r="AA24" s="388"/>
      <c r="AB24" s="388"/>
      <c r="AC24" s="388"/>
      <c r="AD24" s="388"/>
      <c r="AE24" s="388"/>
      <c r="AF24" s="388"/>
      <c r="AG24" s="388"/>
      <c r="AH24" s="388"/>
      <c r="AI24" s="388"/>
      <c r="AJ24" s="388"/>
      <c r="AK24" s="388" t="s">
        <v>1</v>
      </c>
      <c r="AL24" s="388"/>
      <c r="AM24" s="216"/>
      <c r="AN24" s="216"/>
      <c r="AO24" s="217"/>
      <c r="AP24" s="217"/>
      <c r="AQ24" s="217"/>
      <c r="AR24" s="217"/>
      <c r="AS24" s="216"/>
    </row>
    <row r="25" spans="1:45" ht="12.75" customHeight="1" x14ac:dyDescent="0.25">
      <c r="A25" s="368" t="s">
        <v>548</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89">
        <f>'1. паспорт местоположение'!C45</f>
        <v>3.3742800000000002</v>
      </c>
      <c r="AL25" s="389"/>
      <c r="AM25" s="216"/>
      <c r="AN25" s="390" t="s">
        <v>362</v>
      </c>
      <c r="AO25" s="390"/>
      <c r="AP25" s="390"/>
      <c r="AQ25" s="387"/>
      <c r="AR25" s="387"/>
      <c r="AS25" s="216"/>
    </row>
    <row r="26" spans="1:45" ht="17.25" customHeight="1" x14ac:dyDescent="0.25">
      <c r="A26" s="334" t="s">
        <v>549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216"/>
      <c r="AN26" s="378" t="s">
        <v>361</v>
      </c>
      <c r="AO26" s="379"/>
      <c r="AP26" s="380"/>
      <c r="AQ26" s="370"/>
      <c r="AR26" s="371"/>
      <c r="AS26" s="216"/>
    </row>
    <row r="27" spans="1:45" ht="17.25" customHeight="1" x14ac:dyDescent="0.25">
      <c r="A27" s="334" t="s">
        <v>360</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216"/>
      <c r="AN27" s="378" t="s">
        <v>359</v>
      </c>
      <c r="AO27" s="379"/>
      <c r="AP27" s="380"/>
      <c r="AQ27" s="370"/>
      <c r="AR27" s="371"/>
      <c r="AS27" s="216"/>
    </row>
    <row r="28" spans="1:45" ht="27.75" customHeight="1" thickBot="1" x14ac:dyDescent="0.3">
      <c r="A28" s="381" t="s">
        <v>358</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4"/>
      <c r="AL28" s="354"/>
      <c r="AM28" s="216"/>
      <c r="AN28" s="384" t="s">
        <v>357</v>
      </c>
      <c r="AO28" s="385"/>
      <c r="AP28" s="386"/>
      <c r="AQ28" s="370"/>
      <c r="AR28" s="371"/>
      <c r="AS28" s="216"/>
    </row>
    <row r="29" spans="1:45" ht="17.25" customHeight="1" x14ac:dyDescent="0.25">
      <c r="A29" s="372" t="s">
        <v>356</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4"/>
      <c r="AK29" s="367"/>
      <c r="AL29" s="367"/>
      <c r="AM29" s="216"/>
      <c r="AN29" s="375"/>
      <c r="AO29" s="376"/>
      <c r="AP29" s="376"/>
      <c r="AQ29" s="370"/>
      <c r="AR29" s="377"/>
      <c r="AS29" s="216"/>
    </row>
    <row r="30" spans="1:45" ht="17.25" customHeight="1" x14ac:dyDescent="0.25">
      <c r="A30" s="334" t="s">
        <v>355</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216"/>
      <c r="AS30" s="216"/>
    </row>
    <row r="31" spans="1:45" ht="17.25" customHeight="1" x14ac:dyDescent="0.25">
      <c r="A31" s="334" t="s">
        <v>354</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216"/>
      <c r="AN31" s="216"/>
      <c r="AO31" s="218"/>
      <c r="AP31" s="218"/>
      <c r="AQ31" s="218"/>
      <c r="AR31" s="218"/>
      <c r="AS31" s="216"/>
    </row>
    <row r="32" spans="1:45" ht="17.25" customHeight="1" x14ac:dyDescent="0.25">
      <c r="A32" s="334" t="s">
        <v>329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216"/>
      <c r="AN32" s="216"/>
      <c r="AO32" s="216"/>
      <c r="AP32" s="216"/>
      <c r="AQ32" s="216"/>
      <c r="AR32" s="216"/>
      <c r="AS32" s="216"/>
    </row>
    <row r="33" spans="1:45" ht="17.25" customHeight="1" x14ac:dyDescent="0.25">
      <c r="A33" s="334" t="s">
        <v>353</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60"/>
      <c r="AL33" s="360"/>
      <c r="AM33" s="216"/>
      <c r="AN33" s="216"/>
      <c r="AO33" s="216"/>
      <c r="AP33" s="216"/>
      <c r="AQ33" s="216"/>
      <c r="AR33" s="216"/>
      <c r="AS33" s="216"/>
    </row>
    <row r="34" spans="1:45" ht="17.25" customHeight="1" x14ac:dyDescent="0.25">
      <c r="A34" s="334" t="s">
        <v>352</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216"/>
      <c r="AN34" s="216"/>
      <c r="AO34" s="216"/>
      <c r="AP34" s="216"/>
      <c r="AQ34" s="216"/>
      <c r="AR34" s="216"/>
      <c r="AS34" s="216"/>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16"/>
      <c r="AN36" s="216"/>
      <c r="AO36" s="216"/>
      <c r="AP36" s="216"/>
      <c r="AQ36" s="216"/>
      <c r="AR36" s="216"/>
      <c r="AS36" s="216"/>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6"/>
      <c r="AN37" s="216"/>
      <c r="AO37" s="216"/>
      <c r="AP37" s="216"/>
      <c r="AQ37" s="216"/>
      <c r="AR37" s="216"/>
      <c r="AS37" s="216"/>
    </row>
    <row r="38" spans="1:45" ht="17.25" customHeight="1" x14ac:dyDescent="0.25">
      <c r="A38" s="334" t="s">
        <v>351</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16"/>
      <c r="AN39" s="216"/>
      <c r="AO39" s="216"/>
      <c r="AP39" s="216"/>
      <c r="AQ39" s="216"/>
      <c r="AR39" s="216"/>
      <c r="AS39" s="216"/>
    </row>
    <row r="40" spans="1:45" ht="17.25" customHeight="1" x14ac:dyDescent="0.25">
      <c r="A40" s="368" t="s">
        <v>349</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6"/>
      <c r="AN40" s="216"/>
      <c r="AO40" s="216"/>
      <c r="AP40" s="216"/>
      <c r="AQ40" s="216"/>
      <c r="AR40" s="216"/>
      <c r="AS40" s="216"/>
    </row>
    <row r="41" spans="1:45" ht="17.25" customHeight="1" x14ac:dyDescent="0.25">
      <c r="A41" s="334" t="s">
        <v>348</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216"/>
      <c r="AN41" s="216"/>
      <c r="AO41" s="216"/>
      <c r="AP41" s="216"/>
      <c r="AQ41" s="216"/>
      <c r="AR41" s="216"/>
      <c r="AS41" s="216"/>
    </row>
    <row r="42" spans="1:45" ht="17.25" customHeight="1" x14ac:dyDescent="0.25">
      <c r="A42" s="334" t="s">
        <v>347</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216"/>
      <c r="AN42" s="216"/>
      <c r="AO42" s="216"/>
      <c r="AP42" s="216"/>
      <c r="AQ42" s="216"/>
      <c r="AR42" s="216"/>
      <c r="AS42" s="216"/>
    </row>
    <row r="43" spans="1:45" ht="17.25" customHeight="1" x14ac:dyDescent="0.25">
      <c r="A43" s="334" t="s">
        <v>346</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216"/>
      <c r="AN43" s="216"/>
      <c r="AO43" s="216"/>
      <c r="AP43" s="216"/>
      <c r="AQ43" s="216"/>
      <c r="AR43" s="216"/>
      <c r="AS43" s="216"/>
    </row>
    <row r="44" spans="1:45" ht="17.25" customHeight="1" x14ac:dyDescent="0.25">
      <c r="A44" s="334" t="s">
        <v>345</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216"/>
      <c r="AN44" s="216"/>
      <c r="AO44" s="216"/>
      <c r="AP44" s="216"/>
      <c r="AQ44" s="216"/>
      <c r="AR44" s="216"/>
      <c r="AS44" s="216"/>
    </row>
    <row r="45" spans="1:45" ht="17.25" customHeight="1" x14ac:dyDescent="0.25">
      <c r="A45" s="334" t="s">
        <v>344</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216"/>
      <c r="AN45" s="216"/>
      <c r="AO45" s="216"/>
      <c r="AP45" s="216"/>
      <c r="AQ45" s="216"/>
      <c r="AR45" s="216"/>
      <c r="AS45" s="216"/>
    </row>
    <row r="46" spans="1:45" ht="17.25" customHeight="1" thickBot="1" x14ac:dyDescent="0.3">
      <c r="A46" s="361" t="s">
        <v>343</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6"/>
      <c r="AN46" s="216"/>
      <c r="AO46" s="216"/>
      <c r="AP46" s="216"/>
      <c r="AQ46" s="216"/>
      <c r="AR46" s="216"/>
      <c r="AS46" s="216"/>
    </row>
    <row r="47" spans="1:45" ht="24" customHeight="1" x14ac:dyDescent="0.25">
      <c r="A47" s="364" t="s">
        <v>342</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323</v>
      </c>
      <c r="AN47" s="351"/>
      <c r="AO47" s="219" t="s">
        <v>322</v>
      </c>
      <c r="AP47" s="219" t="s">
        <v>321</v>
      </c>
      <c r="AQ47" s="216"/>
    </row>
    <row r="48" spans="1:45" ht="12" customHeight="1" x14ac:dyDescent="0.25">
      <c r="A48" s="334" t="s">
        <v>341</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220"/>
      <c r="AP48" s="220"/>
      <c r="AQ48" s="216"/>
    </row>
    <row r="49" spans="1:43" ht="12" customHeight="1" x14ac:dyDescent="0.25">
      <c r="A49" s="334" t="s">
        <v>340</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49" t="s">
        <v>338</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323</v>
      </c>
      <c r="AN52" s="351"/>
      <c r="AO52" s="219" t="s">
        <v>322</v>
      </c>
      <c r="AP52" s="219" t="s">
        <v>321</v>
      </c>
      <c r="AQ52" s="216"/>
    </row>
    <row r="53" spans="1:43" ht="11.25" customHeight="1" x14ac:dyDescent="0.25">
      <c r="A53" s="358" t="s">
        <v>337</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5"/>
      <c r="AP53" s="225"/>
      <c r="AQ53" s="216"/>
    </row>
    <row r="54" spans="1:43" ht="12" customHeight="1" x14ac:dyDescent="0.25">
      <c r="A54" s="334" t="s">
        <v>336</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220"/>
      <c r="AP54" s="220"/>
      <c r="AQ54" s="216"/>
    </row>
    <row r="55" spans="1:43" ht="12" customHeight="1" x14ac:dyDescent="0.25">
      <c r="A55" s="334" t="s">
        <v>335</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49" t="s">
        <v>333</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323</v>
      </c>
      <c r="AN58" s="351"/>
      <c r="AO58" s="219" t="s">
        <v>322</v>
      </c>
      <c r="AP58" s="219" t="s">
        <v>321</v>
      </c>
      <c r="AQ58" s="216"/>
    </row>
    <row r="59" spans="1:43" ht="12.75" customHeight="1" x14ac:dyDescent="0.25">
      <c r="A59" s="355" t="s">
        <v>332</v>
      </c>
      <c r="B59" s="356"/>
      <c r="C59" s="356"/>
      <c r="D59" s="356"/>
      <c r="E59" s="356"/>
      <c r="F59" s="356"/>
      <c r="G59" s="356"/>
      <c r="H59" s="356"/>
      <c r="I59" s="356"/>
      <c r="J59" s="356"/>
      <c r="K59" s="356"/>
      <c r="L59" s="356"/>
      <c r="M59" s="356"/>
      <c r="N59" s="356"/>
      <c r="O59" s="356"/>
      <c r="P59" s="356"/>
      <c r="Q59" s="356"/>
      <c r="R59" s="356"/>
      <c r="S59" s="356"/>
      <c r="T59" s="356"/>
      <c r="U59" s="356"/>
      <c r="V59" s="356"/>
      <c r="W59" s="356"/>
      <c r="X59" s="356"/>
      <c r="Y59" s="356"/>
      <c r="Z59" s="356"/>
      <c r="AA59" s="356"/>
      <c r="AB59" s="356"/>
      <c r="AC59" s="356"/>
      <c r="AD59" s="356"/>
      <c r="AE59" s="356"/>
      <c r="AF59" s="356"/>
      <c r="AG59" s="356"/>
      <c r="AH59" s="356"/>
      <c r="AI59" s="356"/>
      <c r="AJ59" s="356"/>
      <c r="AK59" s="357"/>
      <c r="AL59" s="357"/>
      <c r="AM59" s="357"/>
      <c r="AN59" s="357"/>
      <c r="AO59" s="228"/>
      <c r="AP59" s="228"/>
      <c r="AQ59" s="229"/>
    </row>
    <row r="60" spans="1:43" ht="12" customHeight="1" x14ac:dyDescent="0.25">
      <c r="A60" s="334" t="s">
        <v>331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220"/>
      <c r="AP60" s="220"/>
      <c r="AQ60" s="216"/>
    </row>
    <row r="61" spans="1:43" ht="12" customHeight="1" x14ac:dyDescent="0.25">
      <c r="A61" s="334" t="s">
        <v>330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220"/>
      <c r="AP61" s="220"/>
      <c r="AQ61" s="216"/>
    </row>
    <row r="62" spans="1:43" ht="12" customHeight="1" x14ac:dyDescent="0.25">
      <c r="A62" s="334" t="s">
        <v>329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220"/>
      <c r="AP62" s="220"/>
      <c r="AQ62" s="216"/>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220"/>
      <c r="AP63" s="220"/>
      <c r="AQ63" s="216"/>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220"/>
      <c r="AP64" s="220"/>
      <c r="AQ64" s="216"/>
    </row>
    <row r="65" spans="1:43" ht="12" customHeight="1" x14ac:dyDescent="0.25">
      <c r="A65" s="334" t="s">
        <v>328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220"/>
      <c r="AP65" s="220"/>
      <c r="AQ65" s="216"/>
    </row>
    <row r="66" spans="1:43" ht="27.75" customHeight="1" x14ac:dyDescent="0.25">
      <c r="A66" s="338" t="s">
        <v>327</v>
      </c>
      <c r="B66" s="339"/>
      <c r="C66" s="339"/>
      <c r="D66" s="339"/>
      <c r="E66" s="339"/>
      <c r="F66" s="339"/>
      <c r="G66" s="339"/>
      <c r="H66" s="339"/>
      <c r="I66" s="339"/>
      <c r="J66" s="339"/>
      <c r="K66" s="339"/>
      <c r="L66" s="339"/>
      <c r="M66" s="339"/>
      <c r="N66" s="339"/>
      <c r="O66" s="339"/>
      <c r="P66" s="339"/>
      <c r="Q66" s="339"/>
      <c r="R66" s="339"/>
      <c r="S66" s="339"/>
      <c r="T66" s="339"/>
      <c r="U66" s="339"/>
      <c r="V66" s="339"/>
      <c r="W66" s="339"/>
      <c r="X66" s="339"/>
      <c r="Y66" s="339"/>
      <c r="Z66" s="339"/>
      <c r="AA66" s="339"/>
      <c r="AB66" s="339"/>
      <c r="AC66" s="339"/>
      <c r="AD66" s="339"/>
      <c r="AE66" s="339"/>
      <c r="AF66" s="339"/>
      <c r="AG66" s="339"/>
      <c r="AH66" s="339"/>
      <c r="AI66" s="339"/>
      <c r="AJ66" s="340"/>
      <c r="AK66" s="341"/>
      <c r="AL66" s="341"/>
      <c r="AM66" s="341"/>
      <c r="AN66" s="341"/>
      <c r="AO66" s="230"/>
      <c r="AP66" s="230"/>
      <c r="AQ66" s="229"/>
    </row>
    <row r="67" spans="1:43" ht="11.25" customHeight="1" x14ac:dyDescent="0.25">
      <c r="A67" s="334" t="s">
        <v>319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220"/>
      <c r="AP67" s="220"/>
      <c r="AQ67" s="216"/>
    </row>
    <row r="68" spans="1:43" ht="25.5" customHeight="1" x14ac:dyDescent="0.25">
      <c r="A68" s="338" t="s">
        <v>320</v>
      </c>
      <c r="B68" s="339"/>
      <c r="C68" s="339"/>
      <c r="D68" s="339"/>
      <c r="E68" s="339"/>
      <c r="F68" s="339"/>
      <c r="G68" s="339"/>
      <c r="H68" s="339"/>
      <c r="I68" s="339"/>
      <c r="J68" s="339"/>
      <c r="K68" s="339"/>
      <c r="L68" s="339"/>
      <c r="M68" s="339"/>
      <c r="N68" s="339"/>
      <c r="O68" s="339"/>
      <c r="P68" s="339"/>
      <c r="Q68" s="339"/>
      <c r="R68" s="339"/>
      <c r="S68" s="339"/>
      <c r="T68" s="339"/>
      <c r="U68" s="339"/>
      <c r="V68" s="339"/>
      <c r="W68" s="339"/>
      <c r="X68" s="339"/>
      <c r="Y68" s="339"/>
      <c r="Z68" s="339"/>
      <c r="AA68" s="339"/>
      <c r="AB68" s="339"/>
      <c r="AC68" s="339"/>
      <c r="AD68" s="339"/>
      <c r="AE68" s="339"/>
      <c r="AF68" s="339"/>
      <c r="AG68" s="339"/>
      <c r="AH68" s="339"/>
      <c r="AI68" s="339"/>
      <c r="AJ68" s="340"/>
      <c r="AK68" s="341"/>
      <c r="AL68" s="341"/>
      <c r="AM68" s="341"/>
      <c r="AN68" s="341"/>
      <c r="AO68" s="230"/>
      <c r="AP68" s="230"/>
      <c r="AQ68" s="229"/>
    </row>
    <row r="69" spans="1:43" ht="12" customHeight="1" x14ac:dyDescent="0.25">
      <c r="A69" s="334" t="s">
        <v>318</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220"/>
      <c r="AP69" s="220"/>
      <c r="AQ69" s="216"/>
    </row>
    <row r="70" spans="1:43" ht="12.75" customHeight="1" x14ac:dyDescent="0.25">
      <c r="A70" s="343" t="s">
        <v>326</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41"/>
      <c r="AL70" s="341"/>
      <c r="AM70" s="341"/>
      <c r="AN70" s="341"/>
      <c r="AO70" s="230"/>
      <c r="AP70" s="230"/>
      <c r="AQ70" s="229"/>
    </row>
    <row r="71" spans="1:43" ht="12" customHeight="1" x14ac:dyDescent="0.25">
      <c r="A71" s="334" t="s">
        <v>317</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220"/>
      <c r="AP71" s="220"/>
      <c r="AQ71" s="216"/>
    </row>
    <row r="72" spans="1:43" ht="12.75" customHeight="1" thickBot="1" x14ac:dyDescent="0.3">
      <c r="A72" s="345" t="s">
        <v>325</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49" t="s">
        <v>324</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323</v>
      </c>
      <c r="AN74" s="351"/>
      <c r="AO74" s="219" t="s">
        <v>322</v>
      </c>
      <c r="AP74" s="219" t="s">
        <v>321</v>
      </c>
      <c r="AQ74" s="216"/>
    </row>
    <row r="75" spans="1:43" ht="25.5" customHeight="1" x14ac:dyDescent="0.25">
      <c r="A75" s="338" t="s">
        <v>320</v>
      </c>
      <c r="B75" s="339"/>
      <c r="C75" s="339"/>
      <c r="D75" s="339"/>
      <c r="E75" s="339"/>
      <c r="F75" s="339"/>
      <c r="G75" s="339"/>
      <c r="H75" s="339"/>
      <c r="I75" s="339"/>
      <c r="J75" s="339"/>
      <c r="K75" s="339"/>
      <c r="L75" s="339"/>
      <c r="M75" s="339"/>
      <c r="N75" s="339"/>
      <c r="O75" s="339"/>
      <c r="P75" s="339"/>
      <c r="Q75" s="339"/>
      <c r="R75" s="339"/>
      <c r="S75" s="339"/>
      <c r="T75" s="339"/>
      <c r="U75" s="339"/>
      <c r="V75" s="339"/>
      <c r="W75" s="339"/>
      <c r="X75" s="339"/>
      <c r="Y75" s="339"/>
      <c r="Z75" s="339"/>
      <c r="AA75" s="339"/>
      <c r="AB75" s="339"/>
      <c r="AC75" s="339"/>
      <c r="AD75" s="339"/>
      <c r="AE75" s="339"/>
      <c r="AF75" s="339"/>
      <c r="AG75" s="339"/>
      <c r="AH75" s="339"/>
      <c r="AI75" s="339"/>
      <c r="AJ75" s="340"/>
      <c r="AK75" s="341"/>
      <c r="AL75" s="341"/>
      <c r="AM75" s="342"/>
      <c r="AN75" s="342"/>
      <c r="AO75" s="232"/>
      <c r="AP75" s="232"/>
      <c r="AQ75" s="229"/>
    </row>
    <row r="76" spans="1:43" ht="12" customHeight="1" x14ac:dyDescent="0.25">
      <c r="A76" s="334" t="s">
        <v>319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233"/>
      <c r="AP76" s="233"/>
      <c r="AQ76" s="216"/>
    </row>
    <row r="77" spans="1:43" ht="12" customHeight="1" x14ac:dyDescent="0.25">
      <c r="A77" s="334" t="s">
        <v>318</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233"/>
      <c r="AP77" s="233"/>
      <c r="AQ77" s="216"/>
    </row>
    <row r="78" spans="1:43" ht="12" customHeight="1" x14ac:dyDescent="0.25">
      <c r="A78" s="334" t="s">
        <v>317</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233"/>
      <c r="AP78" s="233"/>
      <c r="AQ78" s="216"/>
    </row>
    <row r="79" spans="1:43" ht="12" customHeight="1" x14ac:dyDescent="0.25">
      <c r="A79" s="334" t="s">
        <v>316</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233"/>
      <c r="AP79" s="233"/>
      <c r="AQ79" s="216"/>
    </row>
    <row r="80" spans="1:43" ht="12" customHeight="1" x14ac:dyDescent="0.25">
      <c r="A80" s="334" t="s">
        <v>315</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233"/>
      <c r="AP80" s="233"/>
      <c r="AQ80" s="216"/>
    </row>
    <row r="81" spans="1:45" ht="12.75" customHeight="1" x14ac:dyDescent="0.25">
      <c r="A81" s="334" t="s">
        <v>314</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233"/>
      <c r="AP81" s="233"/>
      <c r="AQ81" s="216"/>
    </row>
    <row r="82" spans="1:45" ht="12.75" customHeight="1" x14ac:dyDescent="0.25">
      <c r="A82" s="334" t="s">
        <v>313</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233"/>
      <c r="AP82" s="233"/>
      <c r="AQ82" s="216"/>
    </row>
    <row r="83" spans="1:45" ht="12" customHeight="1" x14ac:dyDescent="0.25">
      <c r="A83" s="343" t="s">
        <v>312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41"/>
      <c r="AL83" s="341"/>
      <c r="AM83" s="342"/>
      <c r="AN83" s="342"/>
      <c r="AO83" s="232"/>
      <c r="AP83" s="232"/>
      <c r="AQ83" s="229"/>
    </row>
    <row r="84" spans="1:45" ht="12" customHeight="1" x14ac:dyDescent="0.25">
      <c r="A84" s="343" t="s">
        <v>311</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41"/>
      <c r="AL84" s="341"/>
      <c r="AM84" s="342"/>
      <c r="AN84" s="342"/>
      <c r="AO84" s="232"/>
      <c r="AP84" s="232"/>
      <c r="AQ84" s="229"/>
    </row>
    <row r="85" spans="1:45" ht="12" customHeight="1" x14ac:dyDescent="0.25">
      <c r="A85" s="334" t="s">
        <v>310</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233"/>
      <c r="AP85" s="233"/>
      <c r="AQ85" s="216"/>
    </row>
    <row r="86" spans="1:45" ht="27.75" customHeight="1" x14ac:dyDescent="0.25">
      <c r="A86" s="338" t="s">
        <v>309</v>
      </c>
      <c r="B86" s="339"/>
      <c r="C86" s="339"/>
      <c r="D86" s="339"/>
      <c r="E86" s="339"/>
      <c r="F86" s="339"/>
      <c r="G86" s="339"/>
      <c r="H86" s="339"/>
      <c r="I86" s="339"/>
      <c r="J86" s="339"/>
      <c r="K86" s="339"/>
      <c r="L86" s="339"/>
      <c r="M86" s="339"/>
      <c r="N86" s="339"/>
      <c r="O86" s="339"/>
      <c r="P86" s="339"/>
      <c r="Q86" s="339"/>
      <c r="R86" s="339"/>
      <c r="S86" s="339"/>
      <c r="T86" s="339"/>
      <c r="U86" s="339"/>
      <c r="V86" s="339"/>
      <c r="W86" s="339"/>
      <c r="X86" s="339"/>
      <c r="Y86" s="339"/>
      <c r="Z86" s="339"/>
      <c r="AA86" s="339"/>
      <c r="AB86" s="339"/>
      <c r="AC86" s="339"/>
      <c r="AD86" s="339"/>
      <c r="AE86" s="339"/>
      <c r="AF86" s="339"/>
      <c r="AG86" s="339"/>
      <c r="AH86" s="339"/>
      <c r="AI86" s="339"/>
      <c r="AJ86" s="340"/>
      <c r="AK86" s="341"/>
      <c r="AL86" s="341"/>
      <c r="AM86" s="342"/>
      <c r="AN86" s="342"/>
      <c r="AO86" s="232"/>
      <c r="AP86" s="232"/>
      <c r="AQ86" s="229"/>
    </row>
    <row r="87" spans="1:45" x14ac:dyDescent="0.25">
      <c r="A87" s="338" t="s">
        <v>308</v>
      </c>
      <c r="B87" s="339"/>
      <c r="C87" s="339"/>
      <c r="D87" s="339"/>
      <c r="E87" s="339"/>
      <c r="F87" s="339"/>
      <c r="G87" s="339"/>
      <c r="H87" s="339"/>
      <c r="I87" s="339"/>
      <c r="J87" s="339"/>
      <c r="K87" s="339"/>
      <c r="L87" s="339"/>
      <c r="M87" s="339"/>
      <c r="N87" s="339"/>
      <c r="O87" s="339"/>
      <c r="P87" s="339"/>
      <c r="Q87" s="339"/>
      <c r="R87" s="339"/>
      <c r="S87" s="339"/>
      <c r="T87" s="339"/>
      <c r="U87" s="339"/>
      <c r="V87" s="339"/>
      <c r="W87" s="339"/>
      <c r="X87" s="339"/>
      <c r="Y87" s="339"/>
      <c r="Z87" s="339"/>
      <c r="AA87" s="339"/>
      <c r="AB87" s="339"/>
      <c r="AC87" s="339"/>
      <c r="AD87" s="339"/>
      <c r="AE87" s="339"/>
      <c r="AF87" s="339"/>
      <c r="AG87" s="339"/>
      <c r="AH87" s="339"/>
      <c r="AI87" s="339"/>
      <c r="AJ87" s="340"/>
      <c r="AK87" s="341"/>
      <c r="AL87" s="341"/>
      <c r="AM87" s="342"/>
      <c r="AN87" s="342"/>
      <c r="AO87" s="232"/>
      <c r="AP87" s="232"/>
      <c r="AQ87" s="229"/>
    </row>
    <row r="88" spans="1:45" ht="14.25" customHeight="1" x14ac:dyDescent="0.25">
      <c r="A88" s="327" t="s">
        <v>307</v>
      </c>
      <c r="B88" s="328"/>
      <c r="C88" s="328"/>
      <c r="D88" s="329"/>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30"/>
      <c r="AL88" s="331"/>
      <c r="AM88" s="332"/>
      <c r="AN88" s="333"/>
      <c r="AO88" s="232"/>
      <c r="AP88" s="232"/>
      <c r="AQ88" s="229"/>
    </row>
    <row r="89" spans="1:45" x14ac:dyDescent="0.25">
      <c r="A89" s="327" t="s">
        <v>306</v>
      </c>
      <c r="B89" s="328"/>
      <c r="C89" s="328"/>
      <c r="D89" s="329"/>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30"/>
      <c r="AL89" s="331"/>
      <c r="AM89" s="332"/>
      <c r="AN89" s="333"/>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23"/>
      <c r="AL90" s="324"/>
      <c r="AM90" s="325"/>
      <c r="AN90" s="326"/>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34" zoomScale="70" zoomScaleSheetLayoutView="70" workbookViewId="0">
      <selection activeCell="C40" sqref="C40:H44"/>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L_ 20240212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6"/>
      <c r="B14" s="286"/>
      <c r="C14" s="286"/>
      <c r="D14" s="286"/>
      <c r="E14" s="286"/>
      <c r="F14" s="286"/>
      <c r="G14" s="286"/>
      <c r="H14" s="286"/>
      <c r="I14" s="286"/>
      <c r="J14" s="286"/>
      <c r="K14" s="286"/>
      <c r="L14" s="286"/>
    </row>
    <row r="15" spans="1:44"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401" t="s">
        <v>512</v>
      </c>
      <c r="B19" s="401"/>
      <c r="C19" s="401"/>
      <c r="D19" s="401"/>
      <c r="E19" s="401"/>
      <c r="F19" s="401"/>
      <c r="G19" s="401"/>
      <c r="H19" s="401"/>
      <c r="I19" s="401"/>
      <c r="J19" s="401"/>
      <c r="K19" s="401"/>
      <c r="L19" s="401"/>
    </row>
    <row r="20" spans="1:12" x14ac:dyDescent="0.25">
      <c r="A20" s="62"/>
      <c r="B20" s="62"/>
      <c r="C20" s="91"/>
      <c r="D20" s="91"/>
      <c r="E20" s="91"/>
      <c r="F20" s="91"/>
      <c r="G20" s="91"/>
      <c r="H20" s="91"/>
      <c r="I20" s="91"/>
      <c r="J20" s="91"/>
      <c r="K20" s="91"/>
      <c r="L20" s="91"/>
    </row>
    <row r="21" spans="1:12" ht="28.5" customHeight="1" x14ac:dyDescent="0.25">
      <c r="A21" s="391" t="s">
        <v>227</v>
      </c>
      <c r="B21" s="391" t="s">
        <v>226</v>
      </c>
      <c r="C21" s="397" t="s">
        <v>444</v>
      </c>
      <c r="D21" s="397"/>
      <c r="E21" s="397"/>
      <c r="F21" s="397"/>
      <c r="G21" s="397"/>
      <c r="H21" s="397"/>
      <c r="I21" s="392" t="s">
        <v>225</v>
      </c>
      <c r="J21" s="394" t="s">
        <v>446</v>
      </c>
      <c r="K21" s="391" t="s">
        <v>224</v>
      </c>
      <c r="L21" s="393" t="s">
        <v>445</v>
      </c>
    </row>
    <row r="22" spans="1:12" ht="58.5" customHeight="1" x14ac:dyDescent="0.25">
      <c r="A22" s="391"/>
      <c r="B22" s="391"/>
      <c r="C22" s="398" t="s">
        <v>3</v>
      </c>
      <c r="D22" s="398"/>
      <c r="E22" s="141"/>
      <c r="F22" s="142"/>
      <c r="G22" s="399" t="s">
        <v>2</v>
      </c>
      <c r="H22" s="400"/>
      <c r="I22" s="392"/>
      <c r="J22" s="395"/>
      <c r="K22" s="391"/>
      <c r="L22" s="393"/>
    </row>
    <row r="23" spans="1:12" ht="47.25" x14ac:dyDescent="0.25">
      <c r="A23" s="391"/>
      <c r="B23" s="391"/>
      <c r="C23" s="90" t="s">
        <v>223</v>
      </c>
      <c r="D23" s="90" t="s">
        <v>222</v>
      </c>
      <c r="E23" s="90" t="s">
        <v>223</v>
      </c>
      <c r="F23" s="90" t="s">
        <v>222</v>
      </c>
      <c r="G23" s="90" t="s">
        <v>223</v>
      </c>
      <c r="H23" s="90" t="s">
        <v>222</v>
      </c>
      <c r="I23" s="392"/>
      <c r="J23" s="396"/>
      <c r="K23" s="391"/>
      <c r="L23" s="393"/>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2024</v>
      </c>
      <c r="D40" s="83">
        <v>2024</v>
      </c>
      <c r="E40" s="83">
        <v>2024</v>
      </c>
      <c r="F40" s="83">
        <v>2024</v>
      </c>
      <c r="G40" s="83">
        <v>2024</v>
      </c>
      <c r="H40" s="83">
        <v>2024</v>
      </c>
      <c r="I40" s="179" t="s">
        <v>545</v>
      </c>
      <c r="J40" s="179" t="s">
        <v>545</v>
      </c>
      <c r="K40" s="82"/>
      <c r="L40" s="82"/>
    </row>
    <row r="41" spans="1:12" ht="63" customHeight="1" x14ac:dyDescent="0.25">
      <c r="A41" s="85" t="s">
        <v>210</v>
      </c>
      <c r="B41" s="86" t="s">
        <v>540</v>
      </c>
      <c r="C41" s="83">
        <v>2024</v>
      </c>
      <c r="D41" s="83">
        <v>2024</v>
      </c>
      <c r="E41" s="83">
        <v>2024</v>
      </c>
      <c r="F41" s="83">
        <v>2024</v>
      </c>
      <c r="G41" s="83">
        <v>2024</v>
      </c>
      <c r="H41" s="83">
        <v>2024</v>
      </c>
      <c r="I41" s="179" t="s">
        <v>545</v>
      </c>
      <c r="J41" s="179" t="s">
        <v>545</v>
      </c>
      <c r="K41" s="82"/>
      <c r="L41" s="82"/>
    </row>
    <row r="42" spans="1:12" ht="58.5" customHeight="1" x14ac:dyDescent="0.25">
      <c r="A42" s="85">
        <v>3</v>
      </c>
      <c r="B42" s="84" t="s">
        <v>461</v>
      </c>
      <c r="C42" s="83">
        <v>2024</v>
      </c>
      <c r="D42" s="83">
        <v>2024</v>
      </c>
      <c r="E42" s="83">
        <v>2024</v>
      </c>
      <c r="F42" s="83">
        <v>2024</v>
      </c>
      <c r="G42" s="83">
        <v>2024</v>
      </c>
      <c r="H42" s="83">
        <v>2024</v>
      </c>
      <c r="I42" s="179" t="s">
        <v>545</v>
      </c>
      <c r="J42" s="179" t="s">
        <v>545</v>
      </c>
      <c r="K42" s="82"/>
      <c r="L42" s="82"/>
    </row>
    <row r="43" spans="1:12" ht="34.5" customHeight="1" x14ac:dyDescent="0.25">
      <c r="A43" s="85" t="s">
        <v>209</v>
      </c>
      <c r="B43" s="84" t="s">
        <v>207</v>
      </c>
      <c r="C43" s="83">
        <v>2024</v>
      </c>
      <c r="D43" s="83">
        <v>2024</v>
      </c>
      <c r="E43" s="83">
        <v>2024</v>
      </c>
      <c r="F43" s="83">
        <v>2024</v>
      </c>
      <c r="G43" s="83">
        <v>2024</v>
      </c>
      <c r="H43" s="83">
        <v>2024</v>
      </c>
      <c r="I43" s="179" t="s">
        <v>545</v>
      </c>
      <c r="J43" s="179" t="s">
        <v>545</v>
      </c>
      <c r="K43" s="82"/>
      <c r="L43" s="82"/>
    </row>
    <row r="44" spans="1:12" ht="24.75" customHeight="1" x14ac:dyDescent="0.25">
      <c r="A44" s="85" t="s">
        <v>208</v>
      </c>
      <c r="B44" s="84" t="s">
        <v>205</v>
      </c>
      <c r="C44" s="83">
        <v>2024</v>
      </c>
      <c r="D44" s="83">
        <v>2024</v>
      </c>
      <c r="E44" s="83">
        <v>2024</v>
      </c>
      <c r="F44" s="83">
        <v>2024</v>
      </c>
      <c r="G44" s="83">
        <v>2024</v>
      </c>
      <c r="H44" s="83">
        <v>2024</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2024</v>
      </c>
      <c r="D47" s="83">
        <v>2024</v>
      </c>
      <c r="E47" s="83">
        <v>2024</v>
      </c>
      <c r="F47" s="83">
        <v>2024</v>
      </c>
      <c r="G47" s="83">
        <v>2024</v>
      </c>
      <c r="H47" s="83">
        <v>2024</v>
      </c>
      <c r="I47" s="179" t="s">
        <v>545</v>
      </c>
      <c r="J47" s="179" t="s">
        <v>545</v>
      </c>
      <c r="K47" s="82"/>
      <c r="L47" s="82"/>
    </row>
    <row r="48" spans="1:12" ht="37.5" customHeight="1" x14ac:dyDescent="0.25">
      <c r="A48" s="85" t="s">
        <v>476</v>
      </c>
      <c r="B48" s="86" t="s">
        <v>201</v>
      </c>
      <c r="C48" s="83">
        <v>2024</v>
      </c>
      <c r="D48" s="83">
        <v>2024</v>
      </c>
      <c r="E48" s="83">
        <v>2024</v>
      </c>
      <c r="F48" s="83">
        <v>2024</v>
      </c>
      <c r="G48" s="83">
        <v>2024</v>
      </c>
      <c r="H48" s="83">
        <v>2024</v>
      </c>
      <c r="I48" s="179" t="s">
        <v>545</v>
      </c>
      <c r="J48" s="179" t="s">
        <v>545</v>
      </c>
      <c r="K48" s="82"/>
      <c r="L48" s="82"/>
    </row>
    <row r="49" spans="1:12" ht="35.25" customHeight="1" x14ac:dyDescent="0.25">
      <c r="A49" s="85">
        <v>4</v>
      </c>
      <c r="B49" s="84" t="s">
        <v>199</v>
      </c>
      <c r="C49" s="83">
        <v>2024</v>
      </c>
      <c r="D49" s="83">
        <v>2024</v>
      </c>
      <c r="E49" s="83">
        <v>2024</v>
      </c>
      <c r="F49" s="83">
        <v>2024</v>
      </c>
      <c r="G49" s="83">
        <v>2024</v>
      </c>
      <c r="H49" s="83">
        <v>2024</v>
      </c>
      <c r="I49" s="179" t="s">
        <v>545</v>
      </c>
      <c r="J49" s="179" t="s">
        <v>545</v>
      </c>
      <c r="K49" s="82"/>
      <c r="L49" s="82"/>
    </row>
    <row r="50" spans="1:12" ht="86.25" customHeight="1" x14ac:dyDescent="0.25">
      <c r="A50" s="85" t="s">
        <v>200</v>
      </c>
      <c r="B50" s="84" t="s">
        <v>465</v>
      </c>
      <c r="C50" s="83">
        <v>2024</v>
      </c>
      <c r="D50" s="83">
        <v>2024</v>
      </c>
      <c r="E50" s="83">
        <v>2024</v>
      </c>
      <c r="F50" s="83">
        <v>2024</v>
      </c>
      <c r="G50" s="83">
        <v>2024</v>
      </c>
      <c r="H50" s="83">
        <v>2024</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2024</v>
      </c>
      <c r="D53" s="83">
        <v>2024</v>
      </c>
      <c r="E53" s="83">
        <v>2024</v>
      </c>
      <c r="F53" s="83">
        <v>2024</v>
      </c>
      <c r="G53" s="83">
        <v>2024</v>
      </c>
      <c r="H53" s="83">
        <v>2024</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7" zoomScale="70" zoomScaleNormal="70" zoomScaleSheetLayoutView="70" workbookViewId="0">
      <selection activeCell="L22" sqref="L22"/>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L_ 20240212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д.Кисак Каин  замеа ВЛ-04кВ на СИП   2,1км с заменой КТП-8220 с тр-ом 250кВА</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7"/>
      <c r="B16" s="407"/>
      <c r="C16" s="407"/>
      <c r="D16" s="407"/>
      <c r="E16" s="407"/>
      <c r="F16" s="407"/>
      <c r="G16" s="407"/>
      <c r="H16" s="407"/>
      <c r="I16" s="407"/>
      <c r="J16" s="407"/>
      <c r="K16" s="407"/>
      <c r="L16" s="407"/>
      <c r="M16" s="407"/>
    </row>
    <row r="17" spans="1:16" x14ac:dyDescent="0.25">
      <c r="A17" s="60"/>
      <c r="H17" s="60"/>
      <c r="I17" s="60"/>
      <c r="J17" s="60"/>
      <c r="K17" s="60"/>
      <c r="L17" s="60"/>
    </row>
    <row r="18" spans="1:16" x14ac:dyDescent="0.25">
      <c r="A18" s="411" t="s">
        <v>513</v>
      </c>
      <c r="B18" s="411"/>
      <c r="C18" s="411"/>
      <c r="D18" s="411"/>
      <c r="E18" s="411"/>
      <c r="F18" s="411"/>
      <c r="G18" s="411"/>
      <c r="H18" s="411"/>
      <c r="I18" s="411"/>
      <c r="J18" s="411"/>
      <c r="K18" s="411"/>
      <c r="L18" s="411"/>
      <c r="M18" s="411"/>
    </row>
    <row r="19" spans="1:16" x14ac:dyDescent="0.25">
      <c r="A19" s="60"/>
      <c r="B19" s="60"/>
      <c r="E19" s="60"/>
      <c r="F19" s="60"/>
      <c r="H19" s="60"/>
      <c r="I19" s="60"/>
      <c r="J19" s="60"/>
      <c r="K19" s="60"/>
      <c r="L19" s="60"/>
    </row>
    <row r="20" spans="1:16" ht="33" customHeight="1" x14ac:dyDescent="0.25">
      <c r="A20" s="408" t="s">
        <v>193</v>
      </c>
      <c r="B20" s="408" t="s">
        <v>192</v>
      </c>
      <c r="C20" s="406" t="s">
        <v>191</v>
      </c>
      <c r="D20" s="406"/>
      <c r="E20" s="410" t="s">
        <v>190</v>
      </c>
      <c r="F20" s="410"/>
      <c r="G20" s="408" t="s">
        <v>189</v>
      </c>
      <c r="H20" s="416" t="s">
        <v>586</v>
      </c>
      <c r="I20" s="417"/>
      <c r="J20" s="417"/>
      <c r="K20" s="417"/>
      <c r="L20" s="412" t="s">
        <v>188</v>
      </c>
      <c r="M20" s="413"/>
      <c r="N20" s="78"/>
      <c r="O20" s="78"/>
      <c r="P20" s="78"/>
    </row>
    <row r="21" spans="1:16" ht="99.75" customHeight="1" x14ac:dyDescent="0.25">
      <c r="A21" s="409"/>
      <c r="B21" s="409"/>
      <c r="C21" s="406"/>
      <c r="D21" s="406"/>
      <c r="E21" s="410"/>
      <c r="F21" s="410"/>
      <c r="G21" s="409"/>
      <c r="H21" s="391" t="s">
        <v>3</v>
      </c>
      <c r="I21" s="391"/>
      <c r="J21" s="391" t="s">
        <v>187</v>
      </c>
      <c r="K21" s="391"/>
      <c r="L21" s="414"/>
      <c r="M21" s="415"/>
    </row>
    <row r="22" spans="1:16" ht="89.25" customHeight="1" x14ac:dyDescent="0.25">
      <c r="A22" s="398"/>
      <c r="B22" s="398"/>
      <c r="C22" s="251" t="s">
        <v>3</v>
      </c>
      <c r="D22" s="251" t="s">
        <v>183</v>
      </c>
      <c r="E22" s="77" t="s">
        <v>186</v>
      </c>
      <c r="F22" s="77" t="s">
        <v>185</v>
      </c>
      <c r="G22" s="398"/>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4.0491359999999998</v>
      </c>
      <c r="D24" s="253">
        <f>D27*1.2</f>
        <v>4.0491359999999998</v>
      </c>
      <c r="E24" s="196">
        <v>0</v>
      </c>
      <c r="F24" s="196">
        <v>0</v>
      </c>
      <c r="G24" s="182">
        <v>0</v>
      </c>
      <c r="H24" s="182">
        <f>C24</f>
        <v>4.0491359999999998</v>
      </c>
      <c r="I24" s="182" t="s">
        <v>581</v>
      </c>
      <c r="J24" s="182">
        <f>D24</f>
        <v>4.0491359999999998</v>
      </c>
      <c r="K24" s="182" t="str">
        <f>I24</f>
        <v>II</v>
      </c>
      <c r="L24" s="182">
        <f>C24</f>
        <v>4.0491359999999998</v>
      </c>
      <c r="M24" s="182">
        <f>D24</f>
        <v>4.0491359999999998</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3.3742800000000002</v>
      </c>
      <c r="D27" s="253">
        <f>D30</f>
        <v>3.3742800000000002</v>
      </c>
      <c r="E27" s="183">
        <v>0</v>
      </c>
      <c r="F27" s="183">
        <v>0</v>
      </c>
      <c r="G27" s="183">
        <v>0</v>
      </c>
      <c r="H27" s="182">
        <f t="shared" si="0"/>
        <v>3.3742800000000002</v>
      </c>
      <c r="I27" s="182" t="str">
        <f>I24</f>
        <v>II</v>
      </c>
      <c r="J27" s="182">
        <f t="shared" si="1"/>
        <v>3.3742800000000002</v>
      </c>
      <c r="K27" s="182" t="str">
        <f>I27</f>
        <v>II</v>
      </c>
      <c r="L27" s="182">
        <f t="shared" si="2"/>
        <v>3.3742800000000002</v>
      </c>
      <c r="M27" s="182">
        <f t="shared" si="3"/>
        <v>3.3742800000000002</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3.3742800000000002</v>
      </c>
      <c r="D30" s="253">
        <f>D34+D33+D32+D31</f>
        <v>3.3742800000000002</v>
      </c>
      <c r="E30" s="182">
        <v>0</v>
      </c>
      <c r="F30" s="182">
        <v>0</v>
      </c>
      <c r="G30" s="183">
        <v>0</v>
      </c>
      <c r="H30" s="182">
        <f t="shared" si="0"/>
        <v>3.3742800000000002</v>
      </c>
      <c r="I30" s="182" t="str">
        <f>I24</f>
        <v>II</v>
      </c>
      <c r="J30" s="182">
        <f t="shared" si="1"/>
        <v>3.3742800000000002</v>
      </c>
      <c r="K30" s="182" t="str">
        <f>I30</f>
        <v>II</v>
      </c>
      <c r="L30" s="182">
        <f t="shared" si="2"/>
        <v>3.3742800000000002</v>
      </c>
      <c r="M30" s="182">
        <f t="shared" si="3"/>
        <v>3.3742800000000002</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3.3742800000000002</v>
      </c>
      <c r="D33" s="254">
        <f>C33</f>
        <v>3.3742800000000002</v>
      </c>
      <c r="E33" s="182">
        <v>0</v>
      </c>
      <c r="F33" s="182">
        <v>0</v>
      </c>
      <c r="G33" s="183">
        <v>0</v>
      </c>
      <c r="H33" s="182">
        <f t="shared" si="0"/>
        <v>3.3742800000000002</v>
      </c>
      <c r="I33" s="182" t="str">
        <f>I24</f>
        <v>II</v>
      </c>
      <c r="J33" s="182">
        <f t="shared" si="1"/>
        <v>3.3742800000000002</v>
      </c>
      <c r="K33" s="182" t="str">
        <f>I33</f>
        <v>II</v>
      </c>
      <c r="L33" s="182">
        <f t="shared" si="2"/>
        <v>3.3742800000000002</v>
      </c>
      <c r="M33" s="182">
        <f t="shared" si="3"/>
        <v>3.3742800000000002</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3.3742800000000002</v>
      </c>
      <c r="D52" s="253">
        <f>D30</f>
        <v>3.3742800000000002</v>
      </c>
      <c r="E52" s="183">
        <v>0</v>
      </c>
      <c r="F52" s="183">
        <v>0</v>
      </c>
      <c r="G52" s="183">
        <v>0</v>
      </c>
      <c r="H52" s="182">
        <f t="shared" si="0"/>
        <v>3.3742800000000002</v>
      </c>
      <c r="I52" s="182">
        <v>0</v>
      </c>
      <c r="J52" s="182">
        <f t="shared" si="1"/>
        <v>3.3742800000000002</v>
      </c>
      <c r="K52" s="182">
        <v>0</v>
      </c>
      <c r="L52" s="182">
        <f t="shared" si="2"/>
        <v>3.3742800000000002</v>
      </c>
      <c r="M52" s="182">
        <f t="shared" si="3"/>
        <v>3.3742800000000002</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04"/>
      <c r="C66" s="404"/>
      <c r="D66" s="404"/>
      <c r="E66" s="404"/>
      <c r="F66" s="404"/>
      <c r="G66" s="404"/>
      <c r="H66" s="64"/>
      <c r="I66" s="64"/>
      <c r="J66" s="64"/>
      <c r="K66" s="64"/>
      <c r="L66" s="64"/>
    </row>
    <row r="67" spans="1:12" x14ac:dyDescent="0.25">
      <c r="A67" s="60"/>
      <c r="B67" s="60"/>
      <c r="E67" s="60"/>
      <c r="F67" s="60"/>
      <c r="H67" s="60"/>
      <c r="I67" s="60"/>
      <c r="J67" s="60"/>
      <c r="K67" s="60"/>
      <c r="L67" s="60"/>
    </row>
    <row r="68" spans="1:12" ht="50.25" customHeight="1" x14ac:dyDescent="0.25">
      <c r="A68" s="60"/>
      <c r="B68" s="405"/>
      <c r="C68" s="405"/>
      <c r="D68" s="405"/>
      <c r="E68" s="405"/>
      <c r="F68" s="405"/>
      <c r="G68" s="405"/>
      <c r="H68" s="60"/>
      <c r="I68" s="60"/>
      <c r="J68" s="60"/>
      <c r="K68" s="60"/>
      <c r="L68" s="60"/>
    </row>
    <row r="69" spans="1:12" x14ac:dyDescent="0.25">
      <c r="A69" s="60"/>
      <c r="B69" s="60"/>
      <c r="E69" s="60"/>
      <c r="F69" s="60"/>
      <c r="H69" s="60"/>
      <c r="I69" s="60"/>
      <c r="J69" s="60"/>
      <c r="K69" s="60"/>
      <c r="L69" s="60"/>
    </row>
    <row r="70" spans="1:12" ht="36.75" customHeight="1" x14ac:dyDescent="0.25">
      <c r="A70" s="60"/>
      <c r="B70" s="404"/>
      <c r="C70" s="404"/>
      <c r="D70" s="404"/>
      <c r="E70" s="404"/>
      <c r="F70" s="404"/>
      <c r="G70" s="404"/>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04"/>
      <c r="C72" s="404"/>
      <c r="D72" s="404"/>
      <c r="E72" s="404"/>
      <c r="F72" s="404"/>
      <c r="G72" s="404"/>
      <c r="H72" s="60"/>
      <c r="I72" s="60"/>
      <c r="J72" s="60"/>
      <c r="K72" s="60"/>
      <c r="L72" s="60"/>
    </row>
    <row r="73" spans="1:12" ht="32.25" customHeight="1" x14ac:dyDescent="0.25">
      <c r="A73" s="60"/>
      <c r="B73" s="405"/>
      <c r="C73" s="405"/>
      <c r="D73" s="405"/>
      <c r="E73" s="405"/>
      <c r="F73" s="405"/>
      <c r="G73" s="405"/>
      <c r="H73" s="60"/>
      <c r="I73" s="60"/>
      <c r="J73" s="60"/>
      <c r="K73" s="60"/>
      <c r="L73" s="60"/>
    </row>
    <row r="74" spans="1:12" ht="51.75" customHeight="1" x14ac:dyDescent="0.25">
      <c r="A74" s="60"/>
      <c r="B74" s="404"/>
      <c r="C74" s="404"/>
      <c r="D74" s="404"/>
      <c r="E74" s="404"/>
      <c r="F74" s="404"/>
      <c r="G74" s="404"/>
      <c r="H74" s="60"/>
      <c r="I74" s="60"/>
      <c r="J74" s="60"/>
      <c r="K74" s="60"/>
      <c r="L74" s="60"/>
    </row>
    <row r="75" spans="1:12" ht="21.75" customHeight="1" x14ac:dyDescent="0.25">
      <c r="A75" s="60"/>
      <c r="B75" s="402"/>
      <c r="C75" s="402"/>
      <c r="D75" s="402"/>
      <c r="E75" s="402"/>
      <c r="F75" s="402"/>
      <c r="G75" s="402"/>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03"/>
      <c r="C77" s="403"/>
      <c r="D77" s="403"/>
      <c r="E77" s="403"/>
      <c r="F77" s="403"/>
      <c r="G77" s="403"/>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D26" sqref="D26"/>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L_ 20240212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0" t="str">
        <f>'1. паспорт местоположение'!$A$15</f>
        <v>д.Кисак Каин  замеа ВЛ-04кВ на СИП   2,1км с заменой КТП-8220 с тр-ом 250кВА</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32" t="s">
        <v>526</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23" t="s">
        <v>53</v>
      </c>
      <c r="B22" s="434" t="s">
        <v>25</v>
      </c>
      <c r="C22" s="423" t="s">
        <v>52</v>
      </c>
      <c r="D22" s="423" t="s">
        <v>51</v>
      </c>
      <c r="E22" s="437" t="s">
        <v>536</v>
      </c>
      <c r="F22" s="438"/>
      <c r="G22" s="438"/>
      <c r="H22" s="438"/>
      <c r="I22" s="438"/>
      <c r="J22" s="438"/>
      <c r="K22" s="438"/>
      <c r="L22" s="439"/>
      <c r="M22" s="423" t="s">
        <v>50</v>
      </c>
      <c r="N22" s="423" t="s">
        <v>49</v>
      </c>
      <c r="O22" s="423" t="s">
        <v>48</v>
      </c>
      <c r="P22" s="418" t="s">
        <v>265</v>
      </c>
      <c r="Q22" s="418" t="s">
        <v>47</v>
      </c>
      <c r="R22" s="418" t="s">
        <v>46</v>
      </c>
      <c r="S22" s="418" t="s">
        <v>45</v>
      </c>
      <c r="T22" s="418"/>
      <c r="U22" s="440" t="s">
        <v>44</v>
      </c>
      <c r="V22" s="440" t="s">
        <v>43</v>
      </c>
      <c r="W22" s="418" t="s">
        <v>42</v>
      </c>
      <c r="X22" s="418" t="s">
        <v>41</v>
      </c>
      <c r="Y22" s="418" t="s">
        <v>40</v>
      </c>
      <c r="Z22" s="425" t="s">
        <v>39</v>
      </c>
      <c r="AA22" s="418" t="s">
        <v>38</v>
      </c>
      <c r="AB22" s="418" t="s">
        <v>37</v>
      </c>
      <c r="AC22" s="418" t="s">
        <v>36</v>
      </c>
      <c r="AD22" s="418" t="s">
        <v>35</v>
      </c>
      <c r="AE22" s="418" t="s">
        <v>34</v>
      </c>
      <c r="AF22" s="418" t="s">
        <v>33</v>
      </c>
      <c r="AG22" s="418"/>
      <c r="AH22" s="418"/>
      <c r="AI22" s="418"/>
      <c r="AJ22" s="418"/>
      <c r="AK22" s="418"/>
      <c r="AL22" s="418" t="s">
        <v>32</v>
      </c>
      <c r="AM22" s="418"/>
      <c r="AN22" s="418"/>
      <c r="AO22" s="418"/>
      <c r="AP22" s="418" t="s">
        <v>31</v>
      </c>
      <c r="AQ22" s="418"/>
      <c r="AR22" s="418" t="s">
        <v>30</v>
      </c>
      <c r="AS22" s="418" t="s">
        <v>29</v>
      </c>
      <c r="AT22" s="418" t="s">
        <v>28</v>
      </c>
      <c r="AU22" s="418" t="s">
        <v>27</v>
      </c>
      <c r="AV22" s="426" t="s">
        <v>26</v>
      </c>
    </row>
    <row r="23" spans="1:48" s="22" customFormat="1" ht="64.5" customHeight="1" x14ac:dyDescent="0.25">
      <c r="A23" s="433"/>
      <c r="B23" s="435"/>
      <c r="C23" s="433"/>
      <c r="D23" s="433"/>
      <c r="E23" s="428" t="s">
        <v>24</v>
      </c>
      <c r="F23" s="419" t="s">
        <v>131</v>
      </c>
      <c r="G23" s="419" t="s">
        <v>130</v>
      </c>
      <c r="H23" s="419" t="s">
        <v>129</v>
      </c>
      <c r="I23" s="421" t="s">
        <v>447</v>
      </c>
      <c r="J23" s="421" t="s">
        <v>448</v>
      </c>
      <c r="K23" s="421" t="s">
        <v>449</v>
      </c>
      <c r="L23" s="419" t="s">
        <v>563</v>
      </c>
      <c r="M23" s="433"/>
      <c r="N23" s="433"/>
      <c r="O23" s="433"/>
      <c r="P23" s="418"/>
      <c r="Q23" s="418"/>
      <c r="R23" s="418"/>
      <c r="S23" s="430" t="s">
        <v>3</v>
      </c>
      <c r="T23" s="430" t="s">
        <v>12</v>
      </c>
      <c r="U23" s="440"/>
      <c r="V23" s="440"/>
      <c r="W23" s="418"/>
      <c r="X23" s="418"/>
      <c r="Y23" s="418"/>
      <c r="Z23" s="418"/>
      <c r="AA23" s="418"/>
      <c r="AB23" s="418"/>
      <c r="AC23" s="418"/>
      <c r="AD23" s="418"/>
      <c r="AE23" s="418"/>
      <c r="AF23" s="418" t="s">
        <v>23</v>
      </c>
      <c r="AG23" s="418"/>
      <c r="AH23" s="418" t="s">
        <v>22</v>
      </c>
      <c r="AI23" s="418"/>
      <c r="AJ23" s="423" t="s">
        <v>21</v>
      </c>
      <c r="AK23" s="423" t="s">
        <v>20</v>
      </c>
      <c r="AL23" s="423" t="s">
        <v>19</v>
      </c>
      <c r="AM23" s="423" t="s">
        <v>18</v>
      </c>
      <c r="AN23" s="423" t="s">
        <v>17</v>
      </c>
      <c r="AO23" s="423" t="s">
        <v>16</v>
      </c>
      <c r="AP23" s="423" t="s">
        <v>15</v>
      </c>
      <c r="AQ23" s="441" t="s">
        <v>12</v>
      </c>
      <c r="AR23" s="418"/>
      <c r="AS23" s="418"/>
      <c r="AT23" s="418"/>
      <c r="AU23" s="418"/>
      <c r="AV23" s="427"/>
    </row>
    <row r="24" spans="1:48" s="22" customFormat="1" ht="96.75" customHeight="1" x14ac:dyDescent="0.25">
      <c r="A24" s="424"/>
      <c r="B24" s="436"/>
      <c r="C24" s="424"/>
      <c r="D24" s="424"/>
      <c r="E24" s="429"/>
      <c r="F24" s="420"/>
      <c r="G24" s="420"/>
      <c r="H24" s="420"/>
      <c r="I24" s="422"/>
      <c r="J24" s="422"/>
      <c r="K24" s="422"/>
      <c r="L24" s="420"/>
      <c r="M24" s="424"/>
      <c r="N24" s="424"/>
      <c r="O24" s="424"/>
      <c r="P24" s="418"/>
      <c r="Q24" s="418"/>
      <c r="R24" s="418"/>
      <c r="S24" s="431"/>
      <c r="T24" s="431"/>
      <c r="U24" s="440"/>
      <c r="V24" s="440"/>
      <c r="W24" s="418"/>
      <c r="X24" s="418"/>
      <c r="Y24" s="418"/>
      <c r="Z24" s="418"/>
      <c r="AA24" s="418"/>
      <c r="AB24" s="418"/>
      <c r="AC24" s="418"/>
      <c r="AD24" s="418"/>
      <c r="AE24" s="418"/>
      <c r="AF24" s="143" t="s">
        <v>14</v>
      </c>
      <c r="AG24" s="143" t="s">
        <v>13</v>
      </c>
      <c r="AH24" s="144" t="s">
        <v>3</v>
      </c>
      <c r="AI24" s="144" t="s">
        <v>12</v>
      </c>
      <c r="AJ24" s="424"/>
      <c r="AK24" s="424"/>
      <c r="AL24" s="424"/>
      <c r="AM24" s="424"/>
      <c r="AN24" s="424"/>
      <c r="AO24" s="424"/>
      <c r="AP24" s="424"/>
      <c r="AQ24" s="442"/>
      <c r="AR24" s="418"/>
      <c r="AS24" s="418"/>
      <c r="AT24" s="418"/>
      <c r="AU24" s="418"/>
      <c r="AV24" s="427"/>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587</v>
      </c>
      <c r="E26" s="242" t="s">
        <v>545</v>
      </c>
      <c r="F26" s="242" t="s">
        <v>545</v>
      </c>
      <c r="G26" s="242" t="s">
        <v>545</v>
      </c>
      <c r="H26" s="242" t="s">
        <v>545</v>
      </c>
      <c r="I26" s="242" t="s">
        <v>545</v>
      </c>
      <c r="J26" s="242" t="s">
        <v>545</v>
      </c>
      <c r="K26" s="242" t="s">
        <v>545</v>
      </c>
      <c r="L26" s="242" t="s">
        <v>545</v>
      </c>
      <c r="M26" s="243" t="s">
        <v>583</v>
      </c>
      <c r="N26" s="274" t="str">
        <f>M26</f>
        <v>СИП</v>
      </c>
      <c r="O26" s="241" t="s">
        <v>570</v>
      </c>
      <c r="P26" s="242" t="s">
        <v>579</v>
      </c>
      <c r="Q26" s="242" t="s">
        <v>564</v>
      </c>
      <c r="R26" s="273">
        <f>'1. паспорт местоположение'!C45</f>
        <v>3.3742800000000002</v>
      </c>
      <c r="S26" s="273">
        <f>R26</f>
        <v>3.3742800000000002</v>
      </c>
      <c r="T26" s="273">
        <f>R26</f>
        <v>3.3742800000000002</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50" zoomScale="70" zoomScaleNormal="90" zoomScaleSheetLayoutView="70" workbookViewId="0">
      <selection activeCell="B17" sqref="B17"/>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8" t="str">
        <f>'1. паспорт местоположение'!$A$5</f>
        <v>Год раскрытия информации: 2021 год</v>
      </c>
      <c r="B5" s="448"/>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L_ 20240212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д.Кисак Каин  замеа ВЛ-04кВ на СИП   2,1км с заменой КТП-8220 с тр-ом 250кВА</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6" t="s">
        <v>527</v>
      </c>
      <c r="B18" s="447"/>
    </row>
    <row r="19" spans="1:2" x14ac:dyDescent="0.25">
      <c r="B19" s="43"/>
    </row>
    <row r="20" spans="1:2" ht="16.5" thickBot="1" x14ac:dyDescent="0.3">
      <c r="B20" s="120"/>
    </row>
    <row r="21" spans="1:2" ht="30.75" thickBot="1" x14ac:dyDescent="0.3">
      <c r="A21" s="121" t="s">
        <v>397</v>
      </c>
      <c r="B21" s="122" t="str">
        <f>A15</f>
        <v>д.Кисак Каин  замеа ВЛ-04кВ на СИП   2,1км с заменой КТП-8220 с тр-ом 250кВА</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2024</v>
      </c>
    </row>
    <row r="26" spans="1:2" ht="16.5" thickBot="1" x14ac:dyDescent="0.3">
      <c r="A26" s="125" t="s">
        <v>401</v>
      </c>
      <c r="B26" s="202" t="s">
        <v>561</v>
      </c>
    </row>
    <row r="27" spans="1:2" ht="16.5" thickBot="1" x14ac:dyDescent="0.3">
      <c r="A27" s="131" t="s">
        <v>546</v>
      </c>
      <c r="B27" s="246">
        <f>'1. паспорт местоположение'!C45*1.2</f>
        <v>4.0491359999999998</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3" t="s">
        <v>571</v>
      </c>
    </row>
    <row r="57" spans="1:2" x14ac:dyDescent="0.25">
      <c r="A57" s="129" t="s">
        <v>422</v>
      </c>
      <c r="B57" s="444"/>
    </row>
    <row r="58" spans="1:2" x14ac:dyDescent="0.25">
      <c r="A58" s="129" t="s">
        <v>423</v>
      </c>
      <c r="B58" s="444"/>
    </row>
    <row r="59" spans="1:2" x14ac:dyDescent="0.25">
      <c r="A59" s="129" t="s">
        <v>424</v>
      </c>
      <c r="B59" s="444"/>
    </row>
    <row r="60" spans="1:2" x14ac:dyDescent="0.25">
      <c r="A60" s="129" t="s">
        <v>425</v>
      </c>
      <c r="B60" s="444"/>
    </row>
    <row r="61" spans="1:2" ht="16.5" thickBot="1" x14ac:dyDescent="0.3">
      <c r="A61" s="130" t="s">
        <v>426</v>
      </c>
      <c r="B61" s="445"/>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584</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3" t="s">
        <v>438</v>
      </c>
    </row>
    <row r="74" spans="1:2" x14ac:dyDescent="0.25">
      <c r="A74" s="129" t="s">
        <v>439</v>
      </c>
      <c r="B74" s="444"/>
    </row>
    <row r="75" spans="1:2" x14ac:dyDescent="0.25">
      <c r="A75" s="129" t="s">
        <v>440</v>
      </c>
      <c r="B75" s="444"/>
    </row>
    <row r="76" spans="1:2" x14ac:dyDescent="0.25">
      <c r="A76" s="129" t="s">
        <v>441</v>
      </c>
      <c r="B76" s="444"/>
    </row>
    <row r="77" spans="1:2" x14ac:dyDescent="0.25">
      <c r="A77" s="129" t="s">
        <v>442</v>
      </c>
      <c r="B77" s="444"/>
    </row>
    <row r="78" spans="1:2" ht="16.5" thickBot="1" x14ac:dyDescent="0.3">
      <c r="A78" s="136" t="s">
        <v>443</v>
      </c>
      <c r="B78" s="445"/>
    </row>
    <row r="81" spans="1:2" x14ac:dyDescent="0.25">
      <c r="A81" s="137"/>
      <c r="B81" s="138"/>
    </row>
    <row r="82" spans="1:2" x14ac:dyDescent="0.25">
      <c r="B82" s="139"/>
    </row>
    <row r="83" spans="1:2" x14ac:dyDescent="0.25">
      <c r="B83" s="14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2021-07-26T11:27:16Z</dcterms:modified>
</cp:coreProperties>
</file>